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4475" windowHeight="11595"/>
  </bookViews>
  <sheets>
    <sheet name="Приложение 1 к программе" sheetId="4" r:id="rId1"/>
  </sheets>
  <definedNames>
    <definedName name="_xlnm._FilterDatabase" localSheetId="0" hidden="1">'Приложение 1 к программе'!$A$24:$BD$24</definedName>
    <definedName name="Z_398163D6_D829_4682_B3B5_E42E4ABDD182_.wvu.FilterData" localSheetId="0" hidden="1">'Приложение 1 к программе'!$A$9:$AQ$9</definedName>
    <definedName name="Z_40BC7697_38B3_4772_A5D5_2395617EF25E_.wvu.FilterData" localSheetId="0" hidden="1">'Приложение 1 к программе'!$A$8:$Y$334</definedName>
    <definedName name="Z_548D204B_31C6_463F_ADEC_53A8EF388133_.wvu.FilterData" localSheetId="0" hidden="1">'Приложение 1 к программе'!$A$9:$AQ$9</definedName>
    <definedName name="Z_548D204B_31C6_463F_ADEC_53A8EF388133_.wvu.PrintArea" localSheetId="0" hidden="1">'Приложение 1 к программе'!$A$1:$AN$335</definedName>
    <definedName name="Z_548D204B_31C6_463F_ADEC_53A8EF388133_.wvu.Rows" localSheetId="0" hidden="1">'Приложение 1 к программе'!$212:$236,'Приложение 1 к программе'!$242:$251</definedName>
    <definedName name="Z_5E9D810A_FE87_44D4_BE66_D81D2A923076_.wvu.FilterData" localSheetId="0" hidden="1">'Приложение 1 к программе'!$A$9:$AQ$9</definedName>
    <definedName name="Z_5E9D810A_FE87_44D4_BE66_D81D2A923076_.wvu.PrintArea" localSheetId="0" hidden="1">'Приложение 1 к программе'!$A$1:$AN$335</definedName>
    <definedName name="Z_5E9D810A_FE87_44D4_BE66_D81D2A923076_.wvu.Rows" localSheetId="0" hidden="1">'Приложение 1 к программе'!$242:$246</definedName>
    <definedName name="Z_AA97C31F_3966_48A3_8D2A_1B634B597BAD_.wvu.FilterData" localSheetId="0" hidden="1">'Приложение 1 к программе'!$A$9:$AQ$9</definedName>
    <definedName name="Z_CE9A5F31_FC97_4015_8B1C_4E68C79477CD_.wvu.FilterData" localSheetId="0" hidden="1">'Приложение 1 к программе'!$A$9:$AQ$9</definedName>
    <definedName name="Z_D20DA6A9_76A2_4480_8CFF_31716133AB61_.wvu.FilterData" localSheetId="0" hidden="1">'Приложение 1 к программе'!#REF!</definedName>
    <definedName name="Z_ECC6FE42_ED60_4D90_9C5E_616F40FA8209_.wvu.FilterData" localSheetId="0" hidden="1">'Приложение 1 к программе'!$A$8:$Y$334</definedName>
    <definedName name="Z_F95C2AA7_3A00_4C82_A0C1_B6D5D98F79B7_.wvu.FilterData" localSheetId="0" hidden="1">'Приложение 1 к программе'!$A$8:$Y$341</definedName>
    <definedName name="Z_F95C2AA7_3A00_4C82_A0C1_B6D5D98F79B7_.wvu.PrintArea" localSheetId="0" hidden="1">'Приложение 1 к программе'!$A$1:$Y$334</definedName>
    <definedName name="_xlnm.Print_Titles" localSheetId="0">'Приложение 1 к программе'!$8:$9</definedName>
    <definedName name="_xlnm.Print_Area" localSheetId="0">'Приложение 1 к программе'!$A$1:$AN$320</definedName>
  </definedNames>
  <calcPr calcId="124519"/>
  <customWorkbookViews>
    <customWorkbookView name="Сиренко Татьяна Николаевна - Личное представление" guid="{5E9D810A-FE87-44D4-BE66-D81D2A923076}" mergeInterval="0" personalView="1" maximized="1" windowWidth="1276" windowHeight="799" activeSheetId="2"/>
    <customWorkbookView name="User - Личное представление" guid="{F95C2AA7-3A00-4C82-A0C1-B6D5D98F79B7}" mergeInterval="0" personalView="1" maximized="1" windowWidth="1276" windowHeight="789" activeSheetId="2"/>
    <customWorkbookView name="Исрафилова Анастасия Николаевна - Личное представление" guid="{548D204B-31C6-463F-ADEC-53A8EF388133}" mergeInterval="0" personalView="1" maximized="1" xWindow="1" yWindow="1" windowWidth="1280" windowHeight="723" activeSheetId="2"/>
  </customWorkbookViews>
</workbook>
</file>

<file path=xl/calcChain.xml><?xml version="1.0" encoding="utf-8"?>
<calcChain xmlns="http://schemas.openxmlformats.org/spreadsheetml/2006/main">
  <c r="F73" i="4"/>
  <c r="F140"/>
  <c r="F276"/>
  <c r="F275"/>
  <c r="F274"/>
  <c r="F273"/>
  <c r="F272" s="1"/>
  <c r="F238"/>
  <c r="F257"/>
  <c r="F282"/>
  <c r="F270"/>
  <c r="F205"/>
  <c r="F167"/>
  <c r="F106" l="1"/>
  <c r="F104"/>
  <c r="F67" l="1"/>
  <c r="F62" s="1"/>
  <c r="F88" s="1"/>
  <c r="F32" l="1"/>
  <c r="AN80" l="1"/>
  <c r="X148" l="1"/>
  <c r="W148"/>
  <c r="AN129" l="1"/>
  <c r="AN13"/>
  <c r="D134" l="1"/>
  <c r="E134"/>
  <c r="F134"/>
  <c r="G134"/>
  <c r="D133" l="1"/>
  <c r="E330" l="1"/>
  <c r="F330"/>
  <c r="G330"/>
  <c r="D330"/>
  <c r="F329"/>
  <c r="G329"/>
  <c r="H329"/>
  <c r="I329"/>
  <c r="J329"/>
  <c r="K329"/>
  <c r="L329"/>
  <c r="M329"/>
  <c r="N329"/>
  <c r="O329"/>
  <c r="P329"/>
  <c r="Q329"/>
  <c r="R329"/>
  <c r="S329"/>
  <c r="T329"/>
  <c r="D329"/>
  <c r="E328"/>
  <c r="F328"/>
  <c r="G328"/>
  <c r="D328"/>
  <c r="E327"/>
  <c r="F327"/>
  <c r="G327"/>
  <c r="D327"/>
  <c r="F324"/>
  <c r="E334" l="1"/>
  <c r="F334"/>
  <c r="G334"/>
  <c r="H334"/>
  <c r="I334"/>
  <c r="J334"/>
  <c r="K334"/>
  <c r="L334"/>
  <c r="M334"/>
  <c r="N334"/>
  <c r="O334"/>
  <c r="P334"/>
  <c r="Q334"/>
  <c r="R334"/>
  <c r="S334"/>
  <c r="T334"/>
  <c r="D32" l="1"/>
  <c r="F186"/>
  <c r="E186"/>
  <c r="I186"/>
  <c r="J186" s="1"/>
  <c r="D186"/>
  <c r="D298"/>
  <c r="D162" l="1"/>
  <c r="D104"/>
  <c r="E241" l="1"/>
  <c r="F241"/>
  <c r="G241"/>
  <c r="H241"/>
  <c r="I241"/>
  <c r="J241"/>
  <c r="K241"/>
  <c r="L241"/>
  <c r="M241"/>
  <c r="N241"/>
  <c r="O241"/>
  <c r="P241"/>
  <c r="Q241"/>
  <c r="R241"/>
  <c r="S241"/>
  <c r="T241"/>
  <c r="F240"/>
  <c r="G240"/>
  <c r="H240"/>
  <c r="I240"/>
  <c r="J240"/>
  <c r="K240"/>
  <c r="L240"/>
  <c r="M240"/>
  <c r="N240"/>
  <c r="O240"/>
  <c r="P240"/>
  <c r="Q240"/>
  <c r="R240"/>
  <c r="S240"/>
  <c r="T240"/>
  <c r="E239"/>
  <c r="F239"/>
  <c r="G239"/>
  <c r="H239"/>
  <c r="I239"/>
  <c r="J239"/>
  <c r="K239"/>
  <c r="L239"/>
  <c r="M239"/>
  <c r="N239"/>
  <c r="O239"/>
  <c r="P239"/>
  <c r="Q239"/>
  <c r="R239"/>
  <c r="S239"/>
  <c r="T239"/>
  <c r="E238"/>
  <c r="G238"/>
  <c r="H238"/>
  <c r="I238"/>
  <c r="J238"/>
  <c r="K238"/>
  <c r="L238"/>
  <c r="M238"/>
  <c r="N238"/>
  <c r="O238"/>
  <c r="P238"/>
  <c r="Q238"/>
  <c r="R238"/>
  <c r="S238"/>
  <c r="T238"/>
  <c r="D241"/>
  <c r="D240"/>
  <c r="D239"/>
  <c r="D238"/>
  <c r="E196"/>
  <c r="F196"/>
  <c r="G196"/>
  <c r="H196"/>
  <c r="I196"/>
  <c r="J196"/>
  <c r="K196"/>
  <c r="L196"/>
  <c r="M196"/>
  <c r="N196"/>
  <c r="O196"/>
  <c r="P196"/>
  <c r="Q196"/>
  <c r="R196"/>
  <c r="S196"/>
  <c r="T196"/>
  <c r="E195"/>
  <c r="F195"/>
  <c r="G195"/>
  <c r="H195"/>
  <c r="I195"/>
  <c r="J195"/>
  <c r="K195"/>
  <c r="L195"/>
  <c r="M195"/>
  <c r="N195"/>
  <c r="O195"/>
  <c r="P195"/>
  <c r="Q195"/>
  <c r="R195"/>
  <c r="S195"/>
  <c r="T195"/>
  <c r="E194"/>
  <c r="F194"/>
  <c r="G194"/>
  <c r="H194"/>
  <c r="I194"/>
  <c r="J194"/>
  <c r="K194"/>
  <c r="L194"/>
  <c r="M194"/>
  <c r="N194"/>
  <c r="O194"/>
  <c r="P194"/>
  <c r="Q194"/>
  <c r="R194"/>
  <c r="S194"/>
  <c r="T194"/>
  <c r="E193"/>
  <c r="F193"/>
  <c r="F288" s="1"/>
  <c r="G193"/>
  <c r="H193"/>
  <c r="I193"/>
  <c r="J193"/>
  <c r="K193"/>
  <c r="L193"/>
  <c r="M193"/>
  <c r="N193"/>
  <c r="O193"/>
  <c r="P193"/>
  <c r="Q193"/>
  <c r="R193"/>
  <c r="S193"/>
  <c r="T193"/>
  <c r="D193"/>
  <c r="D196"/>
  <c r="C211"/>
  <c r="C210"/>
  <c r="C209"/>
  <c r="C208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F289" l="1"/>
  <c r="F290"/>
  <c r="C207"/>
  <c r="J82"/>
  <c r="K82"/>
  <c r="L82"/>
  <c r="M82"/>
  <c r="N82"/>
  <c r="O82"/>
  <c r="P82"/>
  <c r="Q82"/>
  <c r="R82"/>
  <c r="S82"/>
  <c r="T82"/>
  <c r="I82"/>
  <c r="E163" l="1"/>
  <c r="F163"/>
  <c r="G163"/>
  <c r="H163"/>
  <c r="I163"/>
  <c r="J163"/>
  <c r="K163"/>
  <c r="L163"/>
  <c r="M163"/>
  <c r="N163"/>
  <c r="O163"/>
  <c r="P163"/>
  <c r="Q163"/>
  <c r="R163"/>
  <c r="S163"/>
  <c r="T163"/>
  <c r="F162"/>
  <c r="G162"/>
  <c r="H162"/>
  <c r="I162"/>
  <c r="J162"/>
  <c r="K162"/>
  <c r="L162"/>
  <c r="M162"/>
  <c r="N162"/>
  <c r="O162"/>
  <c r="P162"/>
  <c r="Q162"/>
  <c r="R162"/>
  <c r="S162"/>
  <c r="T162"/>
  <c r="E161"/>
  <c r="F161"/>
  <c r="G161"/>
  <c r="H161"/>
  <c r="I161"/>
  <c r="J161"/>
  <c r="K161"/>
  <c r="L161"/>
  <c r="M161"/>
  <c r="N161"/>
  <c r="O161"/>
  <c r="P161"/>
  <c r="Q161"/>
  <c r="R161"/>
  <c r="S161"/>
  <c r="T161"/>
  <c r="E160"/>
  <c r="F160"/>
  <c r="G160"/>
  <c r="H160"/>
  <c r="I160"/>
  <c r="J160"/>
  <c r="K160"/>
  <c r="L160"/>
  <c r="M160"/>
  <c r="N160"/>
  <c r="O160"/>
  <c r="P160"/>
  <c r="Q160"/>
  <c r="R160"/>
  <c r="S160"/>
  <c r="T160"/>
  <c r="D163"/>
  <c r="D161"/>
  <c r="D160"/>
  <c r="D170" s="1"/>
  <c r="E136"/>
  <c r="F136"/>
  <c r="G136"/>
  <c r="F135"/>
  <c r="G135"/>
  <c r="H135"/>
  <c r="I135"/>
  <c r="J135"/>
  <c r="K135"/>
  <c r="L135"/>
  <c r="M135"/>
  <c r="N135"/>
  <c r="O135"/>
  <c r="P135"/>
  <c r="Q135"/>
  <c r="R135"/>
  <c r="S135"/>
  <c r="T135"/>
  <c r="E133"/>
  <c r="F133"/>
  <c r="G133"/>
  <c r="E63"/>
  <c r="F63"/>
  <c r="G63"/>
  <c r="G62"/>
  <c r="H62"/>
  <c r="I62"/>
  <c r="J62"/>
  <c r="K62"/>
  <c r="L62"/>
  <c r="M62"/>
  <c r="N62"/>
  <c r="O62"/>
  <c r="P62"/>
  <c r="Q62"/>
  <c r="R62"/>
  <c r="S62"/>
  <c r="T62"/>
  <c r="F61"/>
  <c r="G61"/>
  <c r="E60"/>
  <c r="F60"/>
  <c r="G60"/>
  <c r="D61"/>
  <c r="D60"/>
  <c r="E28"/>
  <c r="F28"/>
  <c r="G28"/>
  <c r="D28"/>
  <c r="F27"/>
  <c r="G27"/>
  <c r="H27"/>
  <c r="I27"/>
  <c r="J27"/>
  <c r="K27"/>
  <c r="L27"/>
  <c r="M27"/>
  <c r="N27"/>
  <c r="O27"/>
  <c r="P27"/>
  <c r="Q27"/>
  <c r="R27"/>
  <c r="S27"/>
  <c r="T27"/>
  <c r="E26"/>
  <c r="F26"/>
  <c r="G26"/>
  <c r="D26"/>
  <c r="E25"/>
  <c r="F25"/>
  <c r="G25"/>
  <c r="D25"/>
  <c r="J79"/>
  <c r="M79" s="1"/>
  <c r="P79" s="1"/>
  <c r="S79" s="1"/>
  <c r="I79"/>
  <c r="L79" s="1"/>
  <c r="H79"/>
  <c r="K79" s="1"/>
  <c r="N79" s="1"/>
  <c r="Q79" s="1"/>
  <c r="T79" s="1"/>
  <c r="J78"/>
  <c r="M78" s="1"/>
  <c r="P78" s="1"/>
  <c r="S78" s="1"/>
  <c r="I78"/>
  <c r="L78" s="1"/>
  <c r="O78" s="1"/>
  <c r="R78" s="1"/>
  <c r="H78"/>
  <c r="K78" s="1"/>
  <c r="J77"/>
  <c r="M77" s="1"/>
  <c r="P77" s="1"/>
  <c r="S77" s="1"/>
  <c r="I77"/>
  <c r="L77" s="1"/>
  <c r="H77"/>
  <c r="K77" s="1"/>
  <c r="N77" s="1"/>
  <c r="Q77" s="1"/>
  <c r="T77" s="1"/>
  <c r="J76"/>
  <c r="I76"/>
  <c r="L76" s="1"/>
  <c r="H76"/>
  <c r="G75"/>
  <c r="F75"/>
  <c r="E75"/>
  <c r="D75"/>
  <c r="F172" l="1"/>
  <c r="F132"/>
  <c r="G132"/>
  <c r="H75"/>
  <c r="J75"/>
  <c r="M76"/>
  <c r="P76" s="1"/>
  <c r="S76" s="1"/>
  <c r="S75" s="1"/>
  <c r="K76"/>
  <c r="N76" s="1"/>
  <c r="Q76" s="1"/>
  <c r="L75"/>
  <c r="O76"/>
  <c r="O77"/>
  <c r="R77" s="1"/>
  <c r="N78"/>
  <c r="Q78" s="1"/>
  <c r="T78" s="1"/>
  <c r="O79"/>
  <c r="R79" s="1"/>
  <c r="I7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T333"/>
  <c r="S333"/>
  <c r="R333"/>
  <c r="Q333"/>
  <c r="P333"/>
  <c r="O333"/>
  <c r="N333"/>
  <c r="M333"/>
  <c r="L333"/>
  <c r="K333"/>
  <c r="J333"/>
  <c r="I333"/>
  <c r="H333"/>
  <c r="G333"/>
  <c r="F333"/>
  <c r="E333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187"/>
  <c r="D183"/>
  <c r="C185"/>
  <c r="C184"/>
  <c r="T183"/>
  <c r="S183"/>
  <c r="R183"/>
  <c r="Q183"/>
  <c r="P183"/>
  <c r="O183"/>
  <c r="N183"/>
  <c r="M183"/>
  <c r="L183"/>
  <c r="K183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T181"/>
  <c r="S181"/>
  <c r="R181"/>
  <c r="Q181"/>
  <c r="P181"/>
  <c r="O181"/>
  <c r="N181"/>
  <c r="M181"/>
  <c r="L181"/>
  <c r="K181"/>
  <c r="T180"/>
  <c r="S180"/>
  <c r="R180"/>
  <c r="Q180"/>
  <c r="P180"/>
  <c r="O180"/>
  <c r="N180"/>
  <c r="M180"/>
  <c r="L180"/>
  <c r="K180"/>
  <c r="J180"/>
  <c r="I180"/>
  <c r="H180"/>
  <c r="G180"/>
  <c r="F180"/>
  <c r="F323" s="1"/>
  <c r="E180"/>
  <c r="D180"/>
  <c r="D323" s="1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Y176"/>
  <c r="X176"/>
  <c r="W176"/>
  <c r="C310"/>
  <c r="E309"/>
  <c r="E299" s="1"/>
  <c r="E314" s="1"/>
  <c r="D309"/>
  <c r="D299" s="1"/>
  <c r="D314" s="1"/>
  <c r="C308"/>
  <c r="C307"/>
  <c r="AN306"/>
  <c r="T306"/>
  <c r="S306"/>
  <c r="R306"/>
  <c r="Q306"/>
  <c r="P306"/>
  <c r="O306"/>
  <c r="N306"/>
  <c r="M306"/>
  <c r="L306"/>
  <c r="K306"/>
  <c r="J306"/>
  <c r="I306"/>
  <c r="H306"/>
  <c r="G306"/>
  <c r="F306"/>
  <c r="E306"/>
  <c r="C305"/>
  <c r="C304"/>
  <c r="C303"/>
  <c r="C302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T300"/>
  <c r="T315" s="1"/>
  <c r="S300"/>
  <c r="S315" s="1"/>
  <c r="R300"/>
  <c r="R315" s="1"/>
  <c r="Q300"/>
  <c r="P300"/>
  <c r="P315" s="1"/>
  <c r="O300"/>
  <c r="O315" s="1"/>
  <c r="N300"/>
  <c r="N315" s="1"/>
  <c r="M300"/>
  <c r="L300"/>
  <c r="L315" s="1"/>
  <c r="K300"/>
  <c r="K315" s="1"/>
  <c r="J300"/>
  <c r="J315" s="1"/>
  <c r="I300"/>
  <c r="I315" s="1"/>
  <c r="H300"/>
  <c r="H315" s="1"/>
  <c r="G300"/>
  <c r="G315" s="1"/>
  <c r="F300"/>
  <c r="F315" s="1"/>
  <c r="E300"/>
  <c r="D300"/>
  <c r="D315" s="1"/>
  <c r="T299"/>
  <c r="T314" s="1"/>
  <c r="S299"/>
  <c r="S314" s="1"/>
  <c r="R299"/>
  <c r="R314" s="1"/>
  <c r="Q299"/>
  <c r="Q314" s="1"/>
  <c r="P299"/>
  <c r="P314" s="1"/>
  <c r="O299"/>
  <c r="O314" s="1"/>
  <c r="N299"/>
  <c r="N314" s="1"/>
  <c r="M299"/>
  <c r="M314" s="1"/>
  <c r="L299"/>
  <c r="L314" s="1"/>
  <c r="K299"/>
  <c r="J299"/>
  <c r="J314" s="1"/>
  <c r="I299"/>
  <c r="I314" s="1"/>
  <c r="H299"/>
  <c r="H314" s="1"/>
  <c r="G299"/>
  <c r="F299"/>
  <c r="F314" s="1"/>
  <c r="T298"/>
  <c r="T313" s="1"/>
  <c r="S298"/>
  <c r="S313" s="1"/>
  <c r="R298"/>
  <c r="R313" s="1"/>
  <c r="Q298"/>
  <c r="Q313" s="1"/>
  <c r="P298"/>
  <c r="P313" s="1"/>
  <c r="O298"/>
  <c r="O313" s="1"/>
  <c r="N298"/>
  <c r="N313" s="1"/>
  <c r="M298"/>
  <c r="M313" s="1"/>
  <c r="L298"/>
  <c r="L313" s="1"/>
  <c r="K298"/>
  <c r="K313" s="1"/>
  <c r="J298"/>
  <c r="J313" s="1"/>
  <c r="I298"/>
  <c r="I313" s="1"/>
  <c r="H298"/>
  <c r="H313" s="1"/>
  <c r="G298"/>
  <c r="G313" s="1"/>
  <c r="F298"/>
  <c r="F313" s="1"/>
  <c r="E298"/>
  <c r="D313"/>
  <c r="T297"/>
  <c r="S297"/>
  <c r="S312" s="1"/>
  <c r="R297"/>
  <c r="R312" s="1"/>
  <c r="Q297"/>
  <c r="Q312" s="1"/>
  <c r="P297"/>
  <c r="O297"/>
  <c r="O312" s="1"/>
  <c r="N297"/>
  <c r="N312" s="1"/>
  <c r="M297"/>
  <c r="M312" s="1"/>
  <c r="L297"/>
  <c r="K297"/>
  <c r="K312" s="1"/>
  <c r="J297"/>
  <c r="J312" s="1"/>
  <c r="I297"/>
  <c r="I312" s="1"/>
  <c r="H297"/>
  <c r="G297"/>
  <c r="G312" s="1"/>
  <c r="F297"/>
  <c r="F312" s="1"/>
  <c r="E297"/>
  <c r="E312" s="1"/>
  <c r="D297"/>
  <c r="X294"/>
  <c r="W294"/>
  <c r="C281"/>
  <c r="C280"/>
  <c r="C279"/>
  <c r="C278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T276"/>
  <c r="S276"/>
  <c r="R276"/>
  <c r="Q276"/>
  <c r="P276"/>
  <c r="O276"/>
  <c r="N276"/>
  <c r="M276"/>
  <c r="L276"/>
  <c r="K276"/>
  <c r="J276"/>
  <c r="I276"/>
  <c r="H276"/>
  <c r="G276"/>
  <c r="E276"/>
  <c r="D276"/>
  <c r="T275"/>
  <c r="S275"/>
  <c r="R275"/>
  <c r="Q275"/>
  <c r="P275"/>
  <c r="O275"/>
  <c r="N275"/>
  <c r="M275"/>
  <c r="L275"/>
  <c r="K275"/>
  <c r="J275"/>
  <c r="I275"/>
  <c r="H275"/>
  <c r="G275"/>
  <c r="E275"/>
  <c r="D275"/>
  <c r="T274"/>
  <c r="S274"/>
  <c r="R274"/>
  <c r="Q274"/>
  <c r="P274"/>
  <c r="O274"/>
  <c r="O289" s="1"/>
  <c r="N274"/>
  <c r="M274"/>
  <c r="L274"/>
  <c r="K274"/>
  <c r="J274"/>
  <c r="I274"/>
  <c r="H274"/>
  <c r="G274"/>
  <c r="E274"/>
  <c r="D274"/>
  <c r="T273"/>
  <c r="S273"/>
  <c r="R273"/>
  <c r="Q273"/>
  <c r="P273"/>
  <c r="O273"/>
  <c r="N273"/>
  <c r="M273"/>
  <c r="L273"/>
  <c r="K273"/>
  <c r="J273"/>
  <c r="I273"/>
  <c r="H273"/>
  <c r="G273"/>
  <c r="E273"/>
  <c r="D273"/>
  <c r="C271"/>
  <c r="C270"/>
  <c r="C269"/>
  <c r="C268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6"/>
  <c r="C265"/>
  <c r="C264"/>
  <c r="C263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1"/>
  <c r="E260"/>
  <c r="C259"/>
  <c r="C258"/>
  <c r="T257"/>
  <c r="S257"/>
  <c r="R257"/>
  <c r="Q257"/>
  <c r="P257"/>
  <c r="O257"/>
  <c r="N257"/>
  <c r="M257"/>
  <c r="L257"/>
  <c r="K257"/>
  <c r="J257"/>
  <c r="I257"/>
  <c r="H257"/>
  <c r="G257"/>
  <c r="D257"/>
  <c r="C256"/>
  <c r="C255"/>
  <c r="C254"/>
  <c r="C253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1"/>
  <c r="C250"/>
  <c r="C249"/>
  <c r="C248"/>
  <c r="J247"/>
  <c r="I247"/>
  <c r="H247"/>
  <c r="G247"/>
  <c r="F247"/>
  <c r="E247"/>
  <c r="D247"/>
  <c r="C246"/>
  <c r="C245"/>
  <c r="C244"/>
  <c r="C243"/>
  <c r="J242"/>
  <c r="I242"/>
  <c r="H242"/>
  <c r="G242"/>
  <c r="F242"/>
  <c r="E242"/>
  <c r="D242"/>
  <c r="C236"/>
  <c r="C235"/>
  <c r="C234"/>
  <c r="C233"/>
  <c r="J232"/>
  <c r="I232"/>
  <c r="H232"/>
  <c r="G232"/>
  <c r="F232"/>
  <c r="E232"/>
  <c r="D232"/>
  <c r="C231"/>
  <c r="C230"/>
  <c r="C229"/>
  <c r="C228"/>
  <c r="J227"/>
  <c r="I227"/>
  <c r="H227"/>
  <c r="G227"/>
  <c r="F227"/>
  <c r="E227"/>
  <c r="D227"/>
  <c r="C226"/>
  <c r="C225"/>
  <c r="C224"/>
  <c r="C223"/>
  <c r="J222"/>
  <c r="I222"/>
  <c r="H222"/>
  <c r="G222"/>
  <c r="F222"/>
  <c r="E222"/>
  <c r="D222"/>
  <c r="C221"/>
  <c r="C220"/>
  <c r="C219"/>
  <c r="C218"/>
  <c r="J217"/>
  <c r="I217"/>
  <c r="H217"/>
  <c r="G217"/>
  <c r="F217"/>
  <c r="E217"/>
  <c r="D217"/>
  <c r="C216"/>
  <c r="C215"/>
  <c r="C214"/>
  <c r="C213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06"/>
  <c r="D205"/>
  <c r="D204"/>
  <c r="D194" s="1"/>
  <c r="C203"/>
  <c r="T202"/>
  <c r="S202"/>
  <c r="R202"/>
  <c r="Q202"/>
  <c r="P202"/>
  <c r="O202"/>
  <c r="N202"/>
  <c r="M202"/>
  <c r="L202"/>
  <c r="K202"/>
  <c r="J202"/>
  <c r="I202"/>
  <c r="H202"/>
  <c r="G202"/>
  <c r="F202"/>
  <c r="E202"/>
  <c r="C201"/>
  <c r="C200"/>
  <c r="C199"/>
  <c r="C198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J289"/>
  <c r="X190"/>
  <c r="C168"/>
  <c r="AN167"/>
  <c r="E167"/>
  <c r="E162" s="1"/>
  <c r="C166"/>
  <c r="AN165"/>
  <c r="C165"/>
  <c r="AN164"/>
  <c r="T164"/>
  <c r="S164"/>
  <c r="R164"/>
  <c r="Q164"/>
  <c r="P164"/>
  <c r="O164"/>
  <c r="N164"/>
  <c r="M164"/>
  <c r="L164"/>
  <c r="K164"/>
  <c r="J164"/>
  <c r="I164"/>
  <c r="H164"/>
  <c r="G164"/>
  <c r="F164"/>
  <c r="J157"/>
  <c r="M157" s="1"/>
  <c r="P157" s="1"/>
  <c r="S157" s="1"/>
  <c r="I157"/>
  <c r="H157"/>
  <c r="K157" s="1"/>
  <c r="N157" s="1"/>
  <c r="Q157" s="1"/>
  <c r="T157" s="1"/>
  <c r="J156"/>
  <c r="I156"/>
  <c r="H156"/>
  <c r="J155"/>
  <c r="M155" s="1"/>
  <c r="I155"/>
  <c r="H155"/>
  <c r="K155" s="1"/>
  <c r="J154"/>
  <c r="M154" s="1"/>
  <c r="P154" s="1"/>
  <c r="I154"/>
  <c r="L154" s="1"/>
  <c r="H154"/>
  <c r="K154" s="1"/>
  <c r="G153"/>
  <c r="F153"/>
  <c r="E153"/>
  <c r="D153"/>
  <c r="J152"/>
  <c r="M152" s="1"/>
  <c r="P152" s="1"/>
  <c r="S152" s="1"/>
  <c r="I152"/>
  <c r="L152" s="1"/>
  <c r="H152"/>
  <c r="K152" s="1"/>
  <c r="N152" s="1"/>
  <c r="Q152" s="1"/>
  <c r="T152" s="1"/>
  <c r="E148"/>
  <c r="J150"/>
  <c r="M150" s="1"/>
  <c r="P150" s="1"/>
  <c r="S150" s="1"/>
  <c r="I150"/>
  <c r="L150" s="1"/>
  <c r="O150" s="1"/>
  <c r="R150" s="1"/>
  <c r="H150"/>
  <c r="K150" s="1"/>
  <c r="N150" s="1"/>
  <c r="Q150" s="1"/>
  <c r="T150" s="1"/>
  <c r="J149"/>
  <c r="M149" s="1"/>
  <c r="I149"/>
  <c r="H149"/>
  <c r="AN148"/>
  <c r="G148"/>
  <c r="F148"/>
  <c r="D148"/>
  <c r="J147"/>
  <c r="I147"/>
  <c r="H147"/>
  <c r="E146"/>
  <c r="J145"/>
  <c r="I145"/>
  <c r="H145"/>
  <c r="J144"/>
  <c r="I144"/>
  <c r="L144" s="1"/>
  <c r="H144"/>
  <c r="G143"/>
  <c r="F143"/>
  <c r="D143"/>
  <c r="AN140"/>
  <c r="D135"/>
  <c r="D172" s="1"/>
  <c r="AN138"/>
  <c r="J138"/>
  <c r="I138"/>
  <c r="H138"/>
  <c r="AN137"/>
  <c r="G137"/>
  <c r="F137"/>
  <c r="Y130"/>
  <c r="X130"/>
  <c r="W130"/>
  <c r="C121"/>
  <c r="E120"/>
  <c r="C120" s="1"/>
  <c r="E119"/>
  <c r="C119" s="1"/>
  <c r="AN118"/>
  <c r="C118"/>
  <c r="AN117"/>
  <c r="T117"/>
  <c r="S117"/>
  <c r="R117"/>
  <c r="Q117"/>
  <c r="P117"/>
  <c r="O117"/>
  <c r="N117"/>
  <c r="M117"/>
  <c r="L117"/>
  <c r="K117"/>
  <c r="J117"/>
  <c r="I117"/>
  <c r="H117"/>
  <c r="G117"/>
  <c r="F117"/>
  <c r="D117"/>
  <c r="C116"/>
  <c r="E115"/>
  <c r="C115" s="1"/>
  <c r="C114"/>
  <c r="C113"/>
  <c r="T112"/>
  <c r="S112"/>
  <c r="R112"/>
  <c r="Q112"/>
  <c r="P112"/>
  <c r="O112"/>
  <c r="N112"/>
  <c r="M112"/>
  <c r="L112"/>
  <c r="K112"/>
  <c r="J112"/>
  <c r="I112"/>
  <c r="H112"/>
  <c r="G112"/>
  <c r="F112"/>
  <c r="D112"/>
  <c r="C110"/>
  <c r="C109"/>
  <c r="E108"/>
  <c r="C108" s="1"/>
  <c r="J107"/>
  <c r="M107" s="1"/>
  <c r="M106" s="1"/>
  <c r="I107"/>
  <c r="I106" s="1"/>
  <c r="H107"/>
  <c r="G106"/>
  <c r="D106"/>
  <c r="AN105"/>
  <c r="C105"/>
  <c r="AN104"/>
  <c r="E104"/>
  <c r="D101"/>
  <c r="C103"/>
  <c r="C102"/>
  <c r="T101"/>
  <c r="S101"/>
  <c r="R101"/>
  <c r="Q101"/>
  <c r="P101"/>
  <c r="O101"/>
  <c r="N101"/>
  <c r="M101"/>
  <c r="L101"/>
  <c r="K101"/>
  <c r="J101"/>
  <c r="I101"/>
  <c r="H101"/>
  <c r="G101"/>
  <c r="F101"/>
  <c r="T100"/>
  <c r="T126" s="1"/>
  <c r="S100"/>
  <c r="S126" s="1"/>
  <c r="R100"/>
  <c r="R126" s="1"/>
  <c r="Q100"/>
  <c r="Q126" s="1"/>
  <c r="P100"/>
  <c r="P126" s="1"/>
  <c r="O100"/>
  <c r="O126" s="1"/>
  <c r="N100"/>
  <c r="N126" s="1"/>
  <c r="M100"/>
  <c r="M126" s="1"/>
  <c r="L100"/>
  <c r="L126" s="1"/>
  <c r="K100"/>
  <c r="K126" s="1"/>
  <c r="J100"/>
  <c r="J126" s="1"/>
  <c r="I100"/>
  <c r="I126" s="1"/>
  <c r="H100"/>
  <c r="H126" s="1"/>
  <c r="G100"/>
  <c r="G126" s="1"/>
  <c r="F100"/>
  <c r="F126" s="1"/>
  <c r="E100"/>
  <c r="E126" s="1"/>
  <c r="D100"/>
  <c r="D126" s="1"/>
  <c r="T99"/>
  <c r="T125" s="1"/>
  <c r="S99"/>
  <c r="S125" s="1"/>
  <c r="R99"/>
  <c r="R125" s="1"/>
  <c r="Q99"/>
  <c r="Q125" s="1"/>
  <c r="P99"/>
  <c r="P125" s="1"/>
  <c r="O99"/>
  <c r="O125" s="1"/>
  <c r="N99"/>
  <c r="N125" s="1"/>
  <c r="M99"/>
  <c r="M125" s="1"/>
  <c r="L99"/>
  <c r="L125" s="1"/>
  <c r="K99"/>
  <c r="K125" s="1"/>
  <c r="J99"/>
  <c r="J125" s="1"/>
  <c r="I99"/>
  <c r="I125" s="1"/>
  <c r="H99"/>
  <c r="H125" s="1"/>
  <c r="G99"/>
  <c r="G125" s="1"/>
  <c r="F99"/>
  <c r="F125" s="1"/>
  <c r="T98"/>
  <c r="T124" s="1"/>
  <c r="S98"/>
  <c r="S124" s="1"/>
  <c r="R98"/>
  <c r="R124" s="1"/>
  <c r="Q98"/>
  <c r="Q124" s="1"/>
  <c r="P98"/>
  <c r="P124" s="1"/>
  <c r="O98"/>
  <c r="O124" s="1"/>
  <c r="N98"/>
  <c r="N124" s="1"/>
  <c r="M98"/>
  <c r="M124" s="1"/>
  <c r="L98"/>
  <c r="L124" s="1"/>
  <c r="K98"/>
  <c r="K124" s="1"/>
  <c r="J98"/>
  <c r="I98"/>
  <c r="I124" s="1"/>
  <c r="H98"/>
  <c r="H124" s="1"/>
  <c r="G98"/>
  <c r="F98"/>
  <c r="F124" s="1"/>
  <c r="D98"/>
  <c r="D124" s="1"/>
  <c r="G97"/>
  <c r="G123" s="1"/>
  <c r="F97"/>
  <c r="F123" s="1"/>
  <c r="E97"/>
  <c r="E123" s="1"/>
  <c r="D97"/>
  <c r="D123" s="1"/>
  <c r="W93"/>
  <c r="J84"/>
  <c r="M84" s="1"/>
  <c r="P84" s="1"/>
  <c r="S84" s="1"/>
  <c r="I84"/>
  <c r="L84" s="1"/>
  <c r="O84" s="1"/>
  <c r="R84" s="1"/>
  <c r="H84"/>
  <c r="K84" s="1"/>
  <c r="N84" s="1"/>
  <c r="Q84" s="1"/>
  <c r="T84" s="1"/>
  <c r="I88"/>
  <c r="J81"/>
  <c r="M81" s="1"/>
  <c r="I81"/>
  <c r="H81"/>
  <c r="K81" s="1"/>
  <c r="G80"/>
  <c r="F80"/>
  <c r="E80"/>
  <c r="D80"/>
  <c r="J74"/>
  <c r="M74" s="1"/>
  <c r="M63" s="1"/>
  <c r="I74"/>
  <c r="H74"/>
  <c r="K74" s="1"/>
  <c r="K63" s="1"/>
  <c r="E73"/>
  <c r="E70" s="1"/>
  <c r="J72"/>
  <c r="M72" s="1"/>
  <c r="M61" s="1"/>
  <c r="I72"/>
  <c r="H72"/>
  <c r="K72" s="1"/>
  <c r="K61" s="1"/>
  <c r="J71"/>
  <c r="M71" s="1"/>
  <c r="M60" s="1"/>
  <c r="I71"/>
  <c r="L71" s="1"/>
  <c r="H71"/>
  <c r="K71" s="1"/>
  <c r="K60" s="1"/>
  <c r="G70"/>
  <c r="F70"/>
  <c r="D70"/>
  <c r="D68"/>
  <c r="E67"/>
  <c r="D67"/>
  <c r="AN66"/>
  <c r="J66"/>
  <c r="I66"/>
  <c r="H66"/>
  <c r="E66"/>
  <c r="AN65"/>
  <c r="J65"/>
  <c r="I65"/>
  <c r="H65"/>
  <c r="AN64"/>
  <c r="T64"/>
  <c r="S64"/>
  <c r="R64"/>
  <c r="Q64"/>
  <c r="P64"/>
  <c r="O64"/>
  <c r="N64"/>
  <c r="M64"/>
  <c r="L64"/>
  <c r="K64"/>
  <c r="G64"/>
  <c r="F64"/>
  <c r="G89"/>
  <c r="F89"/>
  <c r="E89"/>
  <c r="M88"/>
  <c r="J88"/>
  <c r="G88"/>
  <c r="G87"/>
  <c r="F87"/>
  <c r="D87"/>
  <c r="G86"/>
  <c r="F86"/>
  <c r="E86"/>
  <c r="D86"/>
  <c r="X57"/>
  <c r="W57"/>
  <c r="AN56"/>
  <c r="AQ48"/>
  <c r="AP48"/>
  <c r="AN47"/>
  <c r="J47"/>
  <c r="M47" s="1"/>
  <c r="P47" s="1"/>
  <c r="I47"/>
  <c r="I43" s="1"/>
  <c r="H47"/>
  <c r="H43" s="1"/>
  <c r="AN46"/>
  <c r="C46"/>
  <c r="C45"/>
  <c r="E44"/>
  <c r="G43"/>
  <c r="F43"/>
  <c r="D43"/>
  <c r="J42"/>
  <c r="I42"/>
  <c r="H42"/>
  <c r="E41"/>
  <c r="J40"/>
  <c r="I40"/>
  <c r="H40"/>
  <c r="J39"/>
  <c r="I39"/>
  <c r="H39"/>
  <c r="G38"/>
  <c r="F38"/>
  <c r="D38"/>
  <c r="J33"/>
  <c r="I33"/>
  <c r="H33"/>
  <c r="E32"/>
  <c r="J31"/>
  <c r="I31"/>
  <c r="H31"/>
  <c r="J30"/>
  <c r="I30"/>
  <c r="H30"/>
  <c r="G29"/>
  <c r="F29"/>
  <c r="G53"/>
  <c r="F53"/>
  <c r="E53"/>
  <c r="D53"/>
  <c r="T52"/>
  <c r="S52"/>
  <c r="R52"/>
  <c r="Q52"/>
  <c r="P52"/>
  <c r="O52"/>
  <c r="N52"/>
  <c r="M52"/>
  <c r="L52"/>
  <c r="K52"/>
  <c r="J52"/>
  <c r="I52"/>
  <c r="H52"/>
  <c r="G52"/>
  <c r="F52"/>
  <c r="F51"/>
  <c r="E51"/>
  <c r="D51"/>
  <c r="G50"/>
  <c r="D50"/>
  <c r="AF22"/>
  <c r="AE22"/>
  <c r="AD22"/>
  <c r="Y22"/>
  <c r="X22"/>
  <c r="W22"/>
  <c r="AN18"/>
  <c r="AN12"/>
  <c r="J43" l="1"/>
  <c r="D325"/>
  <c r="J134"/>
  <c r="E324"/>
  <c r="J325"/>
  <c r="D324"/>
  <c r="I323"/>
  <c r="H325"/>
  <c r="I322"/>
  <c r="E322"/>
  <c r="J60"/>
  <c r="E62"/>
  <c r="E88" s="1"/>
  <c r="H322"/>
  <c r="J322"/>
  <c r="H323"/>
  <c r="J323"/>
  <c r="I325"/>
  <c r="I327"/>
  <c r="H328"/>
  <c r="H330"/>
  <c r="J330"/>
  <c r="E323"/>
  <c r="H63"/>
  <c r="H89" s="1"/>
  <c r="M40"/>
  <c r="P40" s="1"/>
  <c r="J328"/>
  <c r="L145"/>
  <c r="I134"/>
  <c r="I171" s="1"/>
  <c r="G322"/>
  <c r="E325"/>
  <c r="G325"/>
  <c r="K39"/>
  <c r="N39" s="1"/>
  <c r="H327"/>
  <c r="M39"/>
  <c r="M25" s="1"/>
  <c r="M50" s="1"/>
  <c r="J327"/>
  <c r="L40"/>
  <c r="O40" s="1"/>
  <c r="I328"/>
  <c r="E38"/>
  <c r="E329"/>
  <c r="C329" s="1"/>
  <c r="L42"/>
  <c r="O42" s="1"/>
  <c r="I330"/>
  <c r="K145"/>
  <c r="H134"/>
  <c r="H171" s="1"/>
  <c r="N155"/>
  <c r="K323"/>
  <c r="P155"/>
  <c r="M323"/>
  <c r="D322"/>
  <c r="F322"/>
  <c r="G323"/>
  <c r="F325"/>
  <c r="D334"/>
  <c r="D195"/>
  <c r="C260"/>
  <c r="E240"/>
  <c r="E290" s="1"/>
  <c r="D326"/>
  <c r="J137"/>
  <c r="J61"/>
  <c r="J87" s="1"/>
  <c r="E61"/>
  <c r="E87" s="1"/>
  <c r="D27"/>
  <c r="E43"/>
  <c r="D63"/>
  <c r="D89" s="1"/>
  <c r="L156"/>
  <c r="L324" s="1"/>
  <c r="M156"/>
  <c r="M324" s="1"/>
  <c r="E50"/>
  <c r="I25"/>
  <c r="H61"/>
  <c r="H87" s="1"/>
  <c r="H133"/>
  <c r="H25"/>
  <c r="J25"/>
  <c r="J50" s="1"/>
  <c r="I61"/>
  <c r="I87" s="1"/>
  <c r="N81"/>
  <c r="E135"/>
  <c r="E132" s="1"/>
  <c r="K156"/>
  <c r="K324" s="1"/>
  <c r="N88"/>
  <c r="M138"/>
  <c r="M322" s="1"/>
  <c r="J133"/>
  <c r="H28"/>
  <c r="H88"/>
  <c r="I63"/>
  <c r="I89" s="1"/>
  <c r="I133"/>
  <c r="H26"/>
  <c r="H51" s="1"/>
  <c r="C141"/>
  <c r="D136"/>
  <c r="D132" s="1"/>
  <c r="L147"/>
  <c r="I136"/>
  <c r="I173" s="1"/>
  <c r="K147"/>
  <c r="K136" s="1"/>
  <c r="K173" s="1"/>
  <c r="H136"/>
  <c r="H173" s="1"/>
  <c r="H60"/>
  <c r="H86" s="1"/>
  <c r="E106"/>
  <c r="J136"/>
  <c r="J173" s="1"/>
  <c r="J63"/>
  <c r="J89" s="1"/>
  <c r="R290"/>
  <c r="M291"/>
  <c r="Q291"/>
  <c r="O71"/>
  <c r="O60" s="1"/>
  <c r="L60"/>
  <c r="D288"/>
  <c r="H288"/>
  <c r="L288"/>
  <c r="P288"/>
  <c r="T288"/>
  <c r="I60"/>
  <c r="I86" s="1"/>
  <c r="C67"/>
  <c r="D62"/>
  <c r="D88" s="1"/>
  <c r="I26"/>
  <c r="I51" s="1"/>
  <c r="J26"/>
  <c r="J51" s="1"/>
  <c r="I291"/>
  <c r="L33"/>
  <c r="I28"/>
  <c r="I53" s="1"/>
  <c r="E112"/>
  <c r="C112" s="1"/>
  <c r="E29"/>
  <c r="E27"/>
  <c r="E52" s="1"/>
  <c r="J28"/>
  <c r="J53" s="1"/>
  <c r="K88"/>
  <c r="C151"/>
  <c r="G331"/>
  <c r="K331"/>
  <c r="O331"/>
  <c r="S331"/>
  <c r="C332"/>
  <c r="H331"/>
  <c r="L331"/>
  <c r="P331"/>
  <c r="T331"/>
  <c r="P75"/>
  <c r="J86"/>
  <c r="C41"/>
  <c r="K75"/>
  <c r="D99"/>
  <c r="D96" s="1"/>
  <c r="J288"/>
  <c r="N288"/>
  <c r="R288"/>
  <c r="C222"/>
  <c r="I296"/>
  <c r="F326"/>
  <c r="D64"/>
  <c r="H148"/>
  <c r="S296"/>
  <c r="M75"/>
  <c r="F237"/>
  <c r="C32"/>
  <c r="C73"/>
  <c r="E98"/>
  <c r="E124" s="1"/>
  <c r="E170"/>
  <c r="I290"/>
  <c r="Q290"/>
  <c r="C239"/>
  <c r="D178"/>
  <c r="J237"/>
  <c r="I172"/>
  <c r="J172"/>
  <c r="E173"/>
  <c r="J148"/>
  <c r="S272"/>
  <c r="I38"/>
  <c r="G170"/>
  <c r="G173"/>
  <c r="K149"/>
  <c r="K148" s="1"/>
  <c r="H153"/>
  <c r="E192"/>
  <c r="C227"/>
  <c r="E257"/>
  <c r="C257" s="1"/>
  <c r="F296"/>
  <c r="R296"/>
  <c r="C79"/>
  <c r="F311"/>
  <c r="C30"/>
  <c r="J29"/>
  <c r="C68"/>
  <c r="M70"/>
  <c r="J97"/>
  <c r="J123" s="1"/>
  <c r="J106"/>
  <c r="L192"/>
  <c r="G290"/>
  <c r="K290"/>
  <c r="O290"/>
  <c r="S290"/>
  <c r="J291"/>
  <c r="N291"/>
  <c r="C217"/>
  <c r="N237"/>
  <c r="R237"/>
  <c r="C241"/>
  <c r="C252"/>
  <c r="C267"/>
  <c r="J296"/>
  <c r="G326"/>
  <c r="M42"/>
  <c r="J80"/>
  <c r="M97"/>
  <c r="M96" s="1"/>
  <c r="I143"/>
  <c r="H289"/>
  <c r="L289"/>
  <c r="P289"/>
  <c r="T289"/>
  <c r="C232"/>
  <c r="Q288"/>
  <c r="K237"/>
  <c r="S237"/>
  <c r="G272"/>
  <c r="O272"/>
  <c r="J272"/>
  <c r="N296"/>
  <c r="C301"/>
  <c r="L178"/>
  <c r="P178"/>
  <c r="T178"/>
  <c r="H70"/>
  <c r="C78"/>
  <c r="N75"/>
  <c r="C77"/>
  <c r="R76"/>
  <c r="R75" s="1"/>
  <c r="O75"/>
  <c r="K47"/>
  <c r="H64"/>
  <c r="T76"/>
  <c r="T75" s="1"/>
  <c r="Q75"/>
  <c r="J64"/>
  <c r="K40"/>
  <c r="K42"/>
  <c r="G85"/>
  <c r="I70"/>
  <c r="P107"/>
  <c r="P106" s="1"/>
  <c r="D137"/>
  <c r="I159"/>
  <c r="I289"/>
  <c r="I192"/>
  <c r="M289"/>
  <c r="M192"/>
  <c r="Q289"/>
  <c r="Q192"/>
  <c r="D291"/>
  <c r="H291"/>
  <c r="H192"/>
  <c r="L291"/>
  <c r="P291"/>
  <c r="P192"/>
  <c r="T291"/>
  <c r="J311"/>
  <c r="G124"/>
  <c r="G122" s="1"/>
  <c r="G96"/>
  <c r="O152"/>
  <c r="F192"/>
  <c r="J38"/>
  <c r="F122"/>
  <c r="L107"/>
  <c r="L106" s="1"/>
  <c r="I97"/>
  <c r="F171"/>
  <c r="K138"/>
  <c r="H137"/>
  <c r="M144"/>
  <c r="P144" s="1"/>
  <c r="S144" s="1"/>
  <c r="J143"/>
  <c r="G159"/>
  <c r="T192"/>
  <c r="C197"/>
  <c r="R311"/>
  <c r="E313"/>
  <c r="C313" s="1"/>
  <c r="C298"/>
  <c r="E99"/>
  <c r="E101"/>
  <c r="C101" s="1"/>
  <c r="D333"/>
  <c r="D289"/>
  <c r="N311"/>
  <c r="C179"/>
  <c r="I137"/>
  <c r="C193"/>
  <c r="N289"/>
  <c r="R289"/>
  <c r="J290"/>
  <c r="N290"/>
  <c r="C247"/>
  <c r="K272"/>
  <c r="D296"/>
  <c r="H296"/>
  <c r="L296"/>
  <c r="P296"/>
  <c r="T296"/>
  <c r="H312"/>
  <c r="H311" s="1"/>
  <c r="P312"/>
  <c r="P311" s="1"/>
  <c r="G172"/>
  <c r="F173"/>
  <c r="J159"/>
  <c r="C163"/>
  <c r="G289"/>
  <c r="K289"/>
  <c r="S289"/>
  <c r="C242"/>
  <c r="E272"/>
  <c r="I272"/>
  <c r="M272"/>
  <c r="Q272"/>
  <c r="C274"/>
  <c r="F291"/>
  <c r="F320" s="1"/>
  <c r="N272"/>
  <c r="R272"/>
  <c r="AN294"/>
  <c r="R178"/>
  <c r="C104"/>
  <c r="H172"/>
  <c r="J153"/>
  <c r="F159"/>
  <c r="E288"/>
  <c r="I288"/>
  <c r="M288"/>
  <c r="C212"/>
  <c r="D237"/>
  <c r="H237"/>
  <c r="L237"/>
  <c r="P237"/>
  <c r="T237"/>
  <c r="M290"/>
  <c r="G237"/>
  <c r="K291"/>
  <c r="O237"/>
  <c r="C262"/>
  <c r="C275"/>
  <c r="L272"/>
  <c r="T272"/>
  <c r="D312"/>
  <c r="D311" s="1"/>
  <c r="L312"/>
  <c r="L311" s="1"/>
  <c r="T312"/>
  <c r="T311" s="1"/>
  <c r="F331"/>
  <c r="J331"/>
  <c r="N331"/>
  <c r="R331"/>
  <c r="C335"/>
  <c r="I331"/>
  <c r="M331"/>
  <c r="Q331"/>
  <c r="F170"/>
  <c r="L155"/>
  <c r="F50"/>
  <c r="F49" s="1"/>
  <c r="F24"/>
  <c r="H29"/>
  <c r="C31"/>
  <c r="K33"/>
  <c r="G51"/>
  <c r="F59"/>
  <c r="C65"/>
  <c r="I64"/>
  <c r="P74"/>
  <c r="P63" s="1"/>
  <c r="M89"/>
  <c r="K80"/>
  <c r="L81"/>
  <c r="I80"/>
  <c r="F96"/>
  <c r="J124"/>
  <c r="I153"/>
  <c r="M33"/>
  <c r="M325" s="1"/>
  <c r="N71"/>
  <c r="N60" s="1"/>
  <c r="K70"/>
  <c r="L72"/>
  <c r="L61" s="1"/>
  <c r="L39"/>
  <c r="P43"/>
  <c r="S47"/>
  <c r="S43" s="1"/>
  <c r="P72"/>
  <c r="P61" s="1"/>
  <c r="M87"/>
  <c r="N74"/>
  <c r="N63" s="1"/>
  <c r="K89"/>
  <c r="C84"/>
  <c r="L149"/>
  <c r="I148"/>
  <c r="S154"/>
  <c r="C161"/>
  <c r="C66"/>
  <c r="E64"/>
  <c r="P88"/>
  <c r="D29"/>
  <c r="G24"/>
  <c r="I29"/>
  <c r="M43"/>
  <c r="L47"/>
  <c r="F85"/>
  <c r="K86"/>
  <c r="P71"/>
  <c r="P60" s="1"/>
  <c r="M86"/>
  <c r="N72"/>
  <c r="N61" s="1"/>
  <c r="K87"/>
  <c r="L74"/>
  <c r="P81"/>
  <c r="M80"/>
  <c r="H106"/>
  <c r="K107"/>
  <c r="H97"/>
  <c r="C140"/>
  <c r="H38"/>
  <c r="C44"/>
  <c r="AO48"/>
  <c r="G59"/>
  <c r="J70"/>
  <c r="H80"/>
  <c r="C100"/>
  <c r="E117"/>
  <c r="C117" s="1"/>
  <c r="G171"/>
  <c r="C150"/>
  <c r="O154"/>
  <c r="C167"/>
  <c r="E164"/>
  <c r="M159"/>
  <c r="O144"/>
  <c r="M147"/>
  <c r="M136" s="1"/>
  <c r="L157"/>
  <c r="O157" s="1"/>
  <c r="R157" s="1"/>
  <c r="L159"/>
  <c r="H272"/>
  <c r="H290"/>
  <c r="C126"/>
  <c r="D171"/>
  <c r="E137"/>
  <c r="K144"/>
  <c r="H143"/>
  <c r="M145"/>
  <c r="C146"/>
  <c r="E143"/>
  <c r="P149"/>
  <c r="M148"/>
  <c r="N154"/>
  <c r="D272"/>
  <c r="L138"/>
  <c r="H159"/>
  <c r="E289"/>
  <c r="L290"/>
  <c r="P290"/>
  <c r="T290"/>
  <c r="G291"/>
  <c r="C276"/>
  <c r="E315"/>
  <c r="C300"/>
  <c r="M315"/>
  <c r="M311" s="1"/>
  <c r="M296"/>
  <c r="Q315"/>
  <c r="Q311" s="1"/>
  <c r="Q296"/>
  <c r="G288"/>
  <c r="G192"/>
  <c r="K288"/>
  <c r="K192"/>
  <c r="O288"/>
  <c r="O192"/>
  <c r="S288"/>
  <c r="S192"/>
  <c r="G314"/>
  <c r="G296"/>
  <c r="K314"/>
  <c r="K311" s="1"/>
  <c r="K296"/>
  <c r="C299"/>
  <c r="C180"/>
  <c r="M178"/>
  <c r="Q178"/>
  <c r="D164"/>
  <c r="E291"/>
  <c r="C196"/>
  <c r="C205"/>
  <c r="C334" s="1"/>
  <c r="D202"/>
  <c r="C202" s="1"/>
  <c r="C238"/>
  <c r="I237"/>
  <c r="M237"/>
  <c r="Q237"/>
  <c r="P272"/>
  <c r="R291"/>
  <c r="J192"/>
  <c r="N192"/>
  <c r="R192"/>
  <c r="C204"/>
  <c r="C273"/>
  <c r="E296"/>
  <c r="O296"/>
  <c r="C297"/>
  <c r="O311"/>
  <c r="S311"/>
  <c r="K178"/>
  <c r="O178"/>
  <c r="S178"/>
  <c r="O291"/>
  <c r="S291"/>
  <c r="C182"/>
  <c r="E331"/>
  <c r="C277"/>
  <c r="I311"/>
  <c r="D306"/>
  <c r="C306" s="1"/>
  <c r="C309"/>
  <c r="N178"/>
  <c r="L172" l="1"/>
  <c r="M123"/>
  <c r="M122" s="1"/>
  <c r="G317"/>
  <c r="D318"/>
  <c r="G318"/>
  <c r="P39"/>
  <c r="P327" s="1"/>
  <c r="E96"/>
  <c r="C333"/>
  <c r="E320"/>
  <c r="G320"/>
  <c r="K325"/>
  <c r="K153"/>
  <c r="K172"/>
  <c r="K319" s="1"/>
  <c r="J320"/>
  <c r="F317"/>
  <c r="H318"/>
  <c r="K322"/>
  <c r="E317"/>
  <c r="I320"/>
  <c r="O26"/>
  <c r="O51" s="1"/>
  <c r="L25"/>
  <c r="L327"/>
  <c r="N42"/>
  <c r="K330"/>
  <c r="N40"/>
  <c r="Q40" s="1"/>
  <c r="K328"/>
  <c r="O145"/>
  <c r="L134"/>
  <c r="L171" s="1"/>
  <c r="M26"/>
  <c r="M51" s="1"/>
  <c r="M328"/>
  <c r="P145"/>
  <c r="P134" s="1"/>
  <c r="M134"/>
  <c r="M171" s="1"/>
  <c r="O155"/>
  <c r="L323"/>
  <c r="N25"/>
  <c r="P42"/>
  <c r="M330"/>
  <c r="Q81"/>
  <c r="S155"/>
  <c r="S323" s="1"/>
  <c r="P323"/>
  <c r="Q155"/>
  <c r="N323"/>
  <c r="N145"/>
  <c r="K134"/>
  <c r="K171" s="1"/>
  <c r="L26"/>
  <c r="L51" s="1"/>
  <c r="L328"/>
  <c r="K25"/>
  <c r="K50" s="1"/>
  <c r="K327"/>
  <c r="P328"/>
  <c r="L325"/>
  <c r="L143"/>
  <c r="E125"/>
  <c r="E122" s="1"/>
  <c r="L322"/>
  <c r="F318"/>
  <c r="F319"/>
  <c r="I318"/>
  <c r="D317"/>
  <c r="L330"/>
  <c r="M327"/>
  <c r="P138"/>
  <c r="P133" s="1"/>
  <c r="E49"/>
  <c r="M153"/>
  <c r="J122"/>
  <c r="M172"/>
  <c r="M319" s="1"/>
  <c r="N138"/>
  <c r="N137" s="1"/>
  <c r="N156"/>
  <c r="O156"/>
  <c r="O324" s="1"/>
  <c r="I132"/>
  <c r="N147"/>
  <c r="N136" s="1"/>
  <c r="N173" s="1"/>
  <c r="P156"/>
  <c r="P324" s="1"/>
  <c r="L133"/>
  <c r="K28"/>
  <c r="K53" s="1"/>
  <c r="K320" s="1"/>
  <c r="L28"/>
  <c r="L53" s="1"/>
  <c r="M28"/>
  <c r="M137"/>
  <c r="D321"/>
  <c r="L88"/>
  <c r="L319" s="1"/>
  <c r="N80"/>
  <c r="D173"/>
  <c r="D320" s="1"/>
  <c r="K137"/>
  <c r="K133"/>
  <c r="H132"/>
  <c r="J132"/>
  <c r="M133"/>
  <c r="M170" s="1"/>
  <c r="M317" s="1"/>
  <c r="O147"/>
  <c r="L136"/>
  <c r="J170"/>
  <c r="J317" s="1"/>
  <c r="O33"/>
  <c r="R33" s="1"/>
  <c r="L63"/>
  <c r="L89" s="1"/>
  <c r="L29"/>
  <c r="R71"/>
  <c r="R60" s="1"/>
  <c r="H326"/>
  <c r="S40"/>
  <c r="P26"/>
  <c r="P51" s="1"/>
  <c r="C98"/>
  <c r="K26"/>
  <c r="K51" s="1"/>
  <c r="L86"/>
  <c r="N149"/>
  <c r="N148" s="1"/>
  <c r="L287"/>
  <c r="D125"/>
  <c r="D122" s="1"/>
  <c r="J287"/>
  <c r="E326"/>
  <c r="R287"/>
  <c r="C99"/>
  <c r="J96"/>
  <c r="R152"/>
  <c r="C152" s="1"/>
  <c r="P287"/>
  <c r="N287"/>
  <c r="G287"/>
  <c r="C62"/>
  <c r="T287"/>
  <c r="J326"/>
  <c r="J85"/>
  <c r="D85"/>
  <c r="D331"/>
  <c r="C331" s="1"/>
  <c r="E237"/>
  <c r="C237" s="1"/>
  <c r="O287"/>
  <c r="L97"/>
  <c r="L123" s="1"/>
  <c r="L122" s="1"/>
  <c r="F287"/>
  <c r="C75"/>
  <c r="C291"/>
  <c r="O107"/>
  <c r="O97" s="1"/>
  <c r="H59"/>
  <c r="C240"/>
  <c r="Q287"/>
  <c r="M38"/>
  <c r="C164"/>
  <c r="K287"/>
  <c r="E24"/>
  <c r="D59"/>
  <c r="H85"/>
  <c r="H170"/>
  <c r="C64"/>
  <c r="L70"/>
  <c r="C76"/>
  <c r="N47"/>
  <c r="K43"/>
  <c r="S287"/>
  <c r="C312"/>
  <c r="C315"/>
  <c r="C124"/>
  <c r="G169"/>
  <c r="J49"/>
  <c r="I287"/>
  <c r="J59"/>
  <c r="I123"/>
  <c r="I122" s="1"/>
  <c r="I96"/>
  <c r="E311"/>
  <c r="C194"/>
  <c r="P97"/>
  <c r="P96" s="1"/>
  <c r="E172"/>
  <c r="K38"/>
  <c r="F169"/>
  <c r="C289"/>
  <c r="C272"/>
  <c r="S107"/>
  <c r="S97" s="1"/>
  <c r="M287"/>
  <c r="O159"/>
  <c r="I170"/>
  <c r="I169" s="1"/>
  <c r="L153"/>
  <c r="N107"/>
  <c r="N322" s="1"/>
  <c r="K97"/>
  <c r="K106"/>
  <c r="M59"/>
  <c r="M85"/>
  <c r="E59"/>
  <c r="L38"/>
  <c r="O39"/>
  <c r="O72"/>
  <c r="L87"/>
  <c r="M29"/>
  <c r="P33"/>
  <c r="P325" s="1"/>
  <c r="O81"/>
  <c r="L80"/>
  <c r="G49"/>
  <c r="H53"/>
  <c r="H320" s="1"/>
  <c r="Q39"/>
  <c r="D192"/>
  <c r="C192" s="1"/>
  <c r="D290"/>
  <c r="C195"/>
  <c r="E159"/>
  <c r="R144"/>
  <c r="C135"/>
  <c r="E287"/>
  <c r="M143"/>
  <c r="O74"/>
  <c r="P70"/>
  <c r="P86"/>
  <c r="S71"/>
  <c r="S60" s="1"/>
  <c r="N89"/>
  <c r="Q74"/>
  <c r="Q63" s="1"/>
  <c r="I326"/>
  <c r="H287"/>
  <c r="R42"/>
  <c r="H50"/>
  <c r="H24"/>
  <c r="C162"/>
  <c r="D159"/>
  <c r="Q154"/>
  <c r="N144"/>
  <c r="K143"/>
  <c r="C296"/>
  <c r="S149"/>
  <c r="S148" s="1"/>
  <c r="P148"/>
  <c r="H96"/>
  <c r="H123"/>
  <c r="L43"/>
  <c r="O47"/>
  <c r="R40"/>
  <c r="S88"/>
  <c r="T81"/>
  <c r="K85"/>
  <c r="K59"/>
  <c r="I59"/>
  <c r="I85"/>
  <c r="N33"/>
  <c r="K29"/>
  <c r="K159"/>
  <c r="L137"/>
  <c r="O138"/>
  <c r="C314"/>
  <c r="C288"/>
  <c r="J171"/>
  <c r="J318" s="1"/>
  <c r="L173"/>
  <c r="G311"/>
  <c r="E171"/>
  <c r="E318" s="1"/>
  <c r="C157"/>
  <c r="P147"/>
  <c r="P136" s="1"/>
  <c r="M173"/>
  <c r="R154"/>
  <c r="S81"/>
  <c r="P80"/>
  <c r="Q72"/>
  <c r="Q61" s="1"/>
  <c r="N87"/>
  <c r="N86"/>
  <c r="I50"/>
  <c r="I49" s="1"/>
  <c r="I24"/>
  <c r="D52"/>
  <c r="C27"/>
  <c r="D24"/>
  <c r="O149"/>
  <c r="L148"/>
  <c r="S72"/>
  <c r="S61" s="1"/>
  <c r="P87"/>
  <c r="Q71"/>
  <c r="Q60" s="1"/>
  <c r="N70"/>
  <c r="J24"/>
  <c r="S74"/>
  <c r="P89"/>
  <c r="N325" l="1"/>
  <c r="Q147"/>
  <c r="Q136" s="1"/>
  <c r="Q173" s="1"/>
  <c r="O330"/>
  <c r="O106"/>
  <c r="P38"/>
  <c r="S138"/>
  <c r="S133" s="1"/>
  <c r="E319"/>
  <c r="P25"/>
  <c r="P50" s="1"/>
  <c r="S39"/>
  <c r="N38"/>
  <c r="L320"/>
  <c r="O328"/>
  <c r="Q42"/>
  <c r="Q330" s="1"/>
  <c r="M318"/>
  <c r="O153"/>
  <c r="O143"/>
  <c r="S145"/>
  <c r="S134" s="1"/>
  <c r="N327"/>
  <c r="Q26"/>
  <c r="Q51" s="1"/>
  <c r="R26"/>
  <c r="R51" s="1"/>
  <c r="S327"/>
  <c r="O86"/>
  <c r="O322"/>
  <c r="K318"/>
  <c r="P322"/>
  <c r="I317"/>
  <c r="Q25"/>
  <c r="O25"/>
  <c r="O327"/>
  <c r="H169"/>
  <c r="H317"/>
  <c r="O29"/>
  <c r="O325"/>
  <c r="N153"/>
  <c r="N324"/>
  <c r="Q145"/>
  <c r="Q328" s="1"/>
  <c r="N134"/>
  <c r="N171" s="1"/>
  <c r="T155"/>
  <c r="T323" s="1"/>
  <c r="Q323"/>
  <c r="S42"/>
  <c r="P330"/>
  <c r="P326" s="1"/>
  <c r="R155"/>
  <c r="O323"/>
  <c r="R145"/>
  <c r="R134" s="1"/>
  <c r="O134"/>
  <c r="O171" s="1"/>
  <c r="N26"/>
  <c r="N51" s="1"/>
  <c r="N328"/>
  <c r="D319"/>
  <c r="L318"/>
  <c r="N330"/>
  <c r="C311"/>
  <c r="Q138"/>
  <c r="T138" s="1"/>
  <c r="D169"/>
  <c r="Q156"/>
  <c r="N172"/>
  <c r="N319" s="1"/>
  <c r="R156"/>
  <c r="O172"/>
  <c r="C125"/>
  <c r="K132"/>
  <c r="N133"/>
  <c r="R107"/>
  <c r="R106" s="1"/>
  <c r="M326"/>
  <c r="O28"/>
  <c r="O53" s="1"/>
  <c r="L132"/>
  <c r="P28"/>
  <c r="P53" s="1"/>
  <c r="S156"/>
  <c r="S324" s="1"/>
  <c r="P153"/>
  <c r="P172"/>
  <c r="P319" s="1"/>
  <c r="N28"/>
  <c r="N53" s="1"/>
  <c r="N320" s="1"/>
  <c r="Q149"/>
  <c r="Q148" s="1"/>
  <c r="O88"/>
  <c r="Q88"/>
  <c r="Q80"/>
  <c r="P137"/>
  <c r="O133"/>
  <c r="R147"/>
  <c r="R136" s="1"/>
  <c r="R173" s="1"/>
  <c r="O136"/>
  <c r="O173" s="1"/>
  <c r="M132"/>
  <c r="L96"/>
  <c r="O63"/>
  <c r="O89" s="1"/>
  <c r="S63"/>
  <c r="S89" s="1"/>
  <c r="O61"/>
  <c r="O87" s="1"/>
  <c r="R29"/>
  <c r="R28"/>
  <c r="S26"/>
  <c r="S51" s="1"/>
  <c r="K326"/>
  <c r="L59"/>
  <c r="S80"/>
  <c r="P123"/>
  <c r="P122" s="1"/>
  <c r="L85"/>
  <c r="N43"/>
  <c r="Q47"/>
  <c r="K24"/>
  <c r="L326"/>
  <c r="K321"/>
  <c r="S106"/>
  <c r="L321"/>
  <c r="S86"/>
  <c r="S70"/>
  <c r="R74"/>
  <c r="R81"/>
  <c r="O80"/>
  <c r="E85"/>
  <c r="K123"/>
  <c r="K122" s="1"/>
  <c r="K96"/>
  <c r="R159"/>
  <c r="S87"/>
  <c r="Q86"/>
  <c r="E169"/>
  <c r="K49"/>
  <c r="M321"/>
  <c r="T74"/>
  <c r="Q89"/>
  <c r="P85"/>
  <c r="P59"/>
  <c r="M53"/>
  <c r="M49" s="1"/>
  <c r="M24"/>
  <c r="R39"/>
  <c r="O38"/>
  <c r="N97"/>
  <c r="N106"/>
  <c r="Q107"/>
  <c r="T40"/>
  <c r="C52"/>
  <c r="D49"/>
  <c r="T72"/>
  <c r="T61" s="1"/>
  <c r="Q87"/>
  <c r="J169"/>
  <c r="L170"/>
  <c r="H122"/>
  <c r="S123"/>
  <c r="S122" s="1"/>
  <c r="S96"/>
  <c r="T154"/>
  <c r="H49"/>
  <c r="N50"/>
  <c r="P29"/>
  <c r="S33"/>
  <c r="S325" s="1"/>
  <c r="R72"/>
  <c r="R61" s="1"/>
  <c r="O70"/>
  <c r="L50"/>
  <c r="L49" s="1"/>
  <c r="L24"/>
  <c r="M169"/>
  <c r="T71"/>
  <c r="Q70"/>
  <c r="N159"/>
  <c r="Q33"/>
  <c r="N29"/>
  <c r="O43"/>
  <c r="R47"/>
  <c r="R325" s="1"/>
  <c r="N59"/>
  <c r="O123"/>
  <c r="O122" s="1"/>
  <c r="O96"/>
  <c r="O148"/>
  <c r="R149"/>
  <c r="R148" s="1"/>
  <c r="S147"/>
  <c r="P173"/>
  <c r="P143"/>
  <c r="P170"/>
  <c r="R138"/>
  <c r="O137"/>
  <c r="K170"/>
  <c r="Q144"/>
  <c r="N143"/>
  <c r="P159"/>
  <c r="C290"/>
  <c r="D287"/>
  <c r="C287" s="1"/>
  <c r="T39"/>
  <c r="P320" l="1"/>
  <c r="T147"/>
  <c r="K317"/>
  <c r="S328"/>
  <c r="S38"/>
  <c r="S322"/>
  <c r="S25"/>
  <c r="S50" s="1"/>
  <c r="T42"/>
  <c r="T38" s="1"/>
  <c r="N326"/>
  <c r="R97"/>
  <c r="R123" s="1"/>
  <c r="R122" s="1"/>
  <c r="Q38"/>
  <c r="Q137"/>
  <c r="Q325"/>
  <c r="R330"/>
  <c r="Q322"/>
  <c r="O318"/>
  <c r="M320"/>
  <c r="M316" s="1"/>
  <c r="O319"/>
  <c r="N318"/>
  <c r="T25"/>
  <c r="Q153"/>
  <c r="Q324"/>
  <c r="R25"/>
  <c r="R327"/>
  <c r="R153"/>
  <c r="R324"/>
  <c r="R323"/>
  <c r="C155"/>
  <c r="T145"/>
  <c r="T328" s="1"/>
  <c r="Q134"/>
  <c r="Q171" s="1"/>
  <c r="Q318" s="1"/>
  <c r="L317"/>
  <c r="L316" s="1"/>
  <c r="R322"/>
  <c r="Q327"/>
  <c r="Q326" s="1"/>
  <c r="R328"/>
  <c r="P317"/>
  <c r="O320"/>
  <c r="S330"/>
  <c r="R133"/>
  <c r="T149"/>
  <c r="T148" s="1"/>
  <c r="C148" s="1"/>
  <c r="N132"/>
  <c r="R172"/>
  <c r="T156"/>
  <c r="Q172"/>
  <c r="Q319" s="1"/>
  <c r="R86"/>
  <c r="S171"/>
  <c r="S318" s="1"/>
  <c r="Q28"/>
  <c r="S172"/>
  <c r="S319" s="1"/>
  <c r="S153"/>
  <c r="S28"/>
  <c r="S53" s="1"/>
  <c r="R88"/>
  <c r="T88"/>
  <c r="S137"/>
  <c r="O326"/>
  <c r="R171"/>
  <c r="P132"/>
  <c r="P171"/>
  <c r="P318" s="1"/>
  <c r="O132"/>
  <c r="Q133"/>
  <c r="S143"/>
  <c r="S136"/>
  <c r="S173" s="1"/>
  <c r="T136"/>
  <c r="T173" s="1"/>
  <c r="R143"/>
  <c r="R63"/>
  <c r="R89" s="1"/>
  <c r="C71"/>
  <c r="T60"/>
  <c r="T86" s="1"/>
  <c r="C81"/>
  <c r="T63"/>
  <c r="T89" s="1"/>
  <c r="T87"/>
  <c r="C40"/>
  <c r="T26"/>
  <c r="T51" s="1"/>
  <c r="C51" s="1"/>
  <c r="P24"/>
  <c r="R53"/>
  <c r="T47"/>
  <c r="T43" s="1"/>
  <c r="Q43"/>
  <c r="O321"/>
  <c r="N49"/>
  <c r="N321"/>
  <c r="P49"/>
  <c r="T137"/>
  <c r="Q159"/>
  <c r="R70"/>
  <c r="C82"/>
  <c r="T80"/>
  <c r="T107"/>
  <c r="T322" s="1"/>
  <c r="Q97"/>
  <c r="Q106"/>
  <c r="C147"/>
  <c r="K169"/>
  <c r="N85"/>
  <c r="N24"/>
  <c r="O50"/>
  <c r="O24"/>
  <c r="C74"/>
  <c r="S85"/>
  <c r="S59"/>
  <c r="Q50"/>
  <c r="P321"/>
  <c r="R137"/>
  <c r="C138"/>
  <c r="R43"/>
  <c r="Q29"/>
  <c r="T33"/>
  <c r="Q59"/>
  <c r="Q85"/>
  <c r="C72"/>
  <c r="S29"/>
  <c r="C154"/>
  <c r="L169"/>
  <c r="S170"/>
  <c r="N96"/>
  <c r="N123"/>
  <c r="N170"/>
  <c r="C139"/>
  <c r="O170"/>
  <c r="D316"/>
  <c r="Q143"/>
  <c r="T144"/>
  <c r="C83"/>
  <c r="T70"/>
  <c r="O85"/>
  <c r="R38"/>
  <c r="C39"/>
  <c r="R80"/>
  <c r="S159"/>
  <c r="O59"/>
  <c r="R96" l="1"/>
  <c r="Q132"/>
  <c r="T143"/>
  <c r="C143" s="1"/>
  <c r="T325"/>
  <c r="O317"/>
  <c r="T330"/>
  <c r="C330" s="1"/>
  <c r="C42"/>
  <c r="S317"/>
  <c r="C149"/>
  <c r="S320"/>
  <c r="N317"/>
  <c r="N316" s="1"/>
  <c r="R320"/>
  <c r="C156"/>
  <c r="T324"/>
  <c r="T134"/>
  <c r="T171" s="1"/>
  <c r="C145"/>
  <c r="R319"/>
  <c r="T327"/>
  <c r="C327" s="1"/>
  <c r="T172"/>
  <c r="T319" s="1"/>
  <c r="T153"/>
  <c r="C153" s="1"/>
  <c r="S132"/>
  <c r="R132"/>
  <c r="C107"/>
  <c r="C173"/>
  <c r="P169"/>
  <c r="T133"/>
  <c r="C89"/>
  <c r="C63"/>
  <c r="C33"/>
  <c r="T28"/>
  <c r="T53" s="1"/>
  <c r="T320" s="1"/>
  <c r="C38"/>
  <c r="P316"/>
  <c r="C61"/>
  <c r="R87"/>
  <c r="C87" s="1"/>
  <c r="Q321"/>
  <c r="S321"/>
  <c r="C70"/>
  <c r="C43"/>
  <c r="S326"/>
  <c r="C80"/>
  <c r="R321"/>
  <c r="C47"/>
  <c r="R326"/>
  <c r="C144"/>
  <c r="C328"/>
  <c r="C88"/>
  <c r="O169"/>
  <c r="N169"/>
  <c r="C136"/>
  <c r="N122"/>
  <c r="Q53"/>
  <c r="Q24"/>
  <c r="T50"/>
  <c r="C26"/>
  <c r="R59"/>
  <c r="S169"/>
  <c r="T29"/>
  <c r="C29" s="1"/>
  <c r="R170"/>
  <c r="O49"/>
  <c r="Q170"/>
  <c r="R50"/>
  <c r="R49" s="1"/>
  <c r="R24"/>
  <c r="T59"/>
  <c r="C60"/>
  <c r="S24"/>
  <c r="Q123"/>
  <c r="Q122" s="1"/>
  <c r="Q96"/>
  <c r="C323"/>
  <c r="C137"/>
  <c r="C25"/>
  <c r="K316"/>
  <c r="S49"/>
  <c r="T106"/>
  <c r="C106" s="1"/>
  <c r="T97"/>
  <c r="C134" l="1"/>
  <c r="Q49"/>
  <c r="Q320"/>
  <c r="C320" s="1"/>
  <c r="R318"/>
  <c r="T132"/>
  <c r="C132" s="1"/>
  <c r="C133"/>
  <c r="Q317"/>
  <c r="R317"/>
  <c r="C171"/>
  <c r="T318"/>
  <c r="C172"/>
  <c r="T326"/>
  <c r="C326" s="1"/>
  <c r="C59"/>
  <c r="C28"/>
  <c r="T49"/>
  <c r="T96"/>
  <c r="C96" s="1"/>
  <c r="T123"/>
  <c r="T159"/>
  <c r="C159" s="1"/>
  <c r="C160"/>
  <c r="C50"/>
  <c r="R169"/>
  <c r="O316"/>
  <c r="C97"/>
  <c r="T170"/>
  <c r="Q169"/>
  <c r="S316"/>
  <c r="T24"/>
  <c r="C24" s="1"/>
  <c r="C53"/>
  <c r="C325"/>
  <c r="T85"/>
  <c r="C86"/>
  <c r="R85"/>
  <c r="C318" l="1"/>
  <c r="C49"/>
  <c r="C170"/>
  <c r="T317"/>
  <c r="T316" s="1"/>
  <c r="C85"/>
  <c r="T321"/>
  <c r="C322"/>
  <c r="Q316"/>
  <c r="T169"/>
  <c r="C169" s="1"/>
  <c r="R316"/>
  <c r="T122"/>
  <c r="C122" s="1"/>
  <c r="C123"/>
  <c r="C317" l="1"/>
  <c r="F183" l="1"/>
  <c r="E183"/>
  <c r="F178"/>
  <c r="F321"/>
  <c r="E316" l="1"/>
  <c r="F316"/>
  <c r="E178"/>
  <c r="E321"/>
  <c r="I183" l="1"/>
  <c r="H183"/>
  <c r="G183"/>
  <c r="H181"/>
  <c r="J183"/>
  <c r="I181"/>
  <c r="J181"/>
  <c r="G181"/>
  <c r="I178" l="1"/>
  <c r="I324"/>
  <c r="I319"/>
  <c r="I316" s="1"/>
  <c r="H178"/>
  <c r="H324"/>
  <c r="H319"/>
  <c r="H316" s="1"/>
  <c r="G324"/>
  <c r="G319"/>
  <c r="J178"/>
  <c r="J324"/>
  <c r="J321" s="1"/>
  <c r="J319"/>
  <c r="J316" s="1"/>
  <c r="C181"/>
  <c r="C186" s="1"/>
  <c r="C183"/>
  <c r="G178"/>
  <c r="G321" l="1"/>
  <c r="C178"/>
  <c r="I321"/>
  <c r="H321"/>
  <c r="C319"/>
  <c r="G316"/>
  <c r="C316" s="1"/>
  <c r="C324"/>
  <c r="C321" l="1"/>
</calcChain>
</file>

<file path=xl/sharedStrings.xml><?xml version="1.0" encoding="utf-8"?>
<sst xmlns="http://schemas.openxmlformats.org/spreadsheetml/2006/main" count="2158" uniqueCount="214">
  <si>
    <t>2015 год</t>
  </si>
  <si>
    <t>2016 год</t>
  </si>
  <si>
    <t>Целевые показатели результатов реализации муниципальной программы</t>
  </si>
  <si>
    <t>Программные мероприятия,</t>
  </si>
  <si>
    <t xml:space="preserve"> Наименование</t>
  </si>
  <si>
    <t>Наименование показателя, ед. измер.</t>
  </si>
  <si>
    <t xml:space="preserve"> 2014 год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</si>
  <si>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Сургута.</t>
  </si>
  <si>
    <t>Всего, в том числе:</t>
  </si>
  <si>
    <t>- за счет межбюджетных трансфертов из федерального бюджета</t>
  </si>
  <si>
    <t>- за счет средств местного бюджета</t>
  </si>
  <si>
    <t xml:space="preserve"> х</t>
  </si>
  <si>
    <t>Целевые показатели результатов реализации подпрограммы</t>
  </si>
  <si>
    <t>- за счет других источников</t>
  </si>
  <si>
    <t>Всего по подпрограмме «Библиотечное обслуживание населения»</t>
  </si>
  <si>
    <t>х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</si>
  <si>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t>
  </si>
  <si>
    <t>Доля обновленного парка музыкальных инструментов от общего количества музыкальных инструментов, %</t>
  </si>
  <si>
    <t>Всего по подпрограмме «Дополнительное образование детей в детских школах искусств»</t>
  </si>
  <si>
    <t>Всего по подпрограмме «Развитие инфраструктуры отрасли культуры»</t>
  </si>
  <si>
    <t xml:space="preserve"> Источники финансирования</t>
  </si>
  <si>
    <t>Цель подпрограммы: Создание современной развитой материально-технической базы учреждений культуры на территории муниципального образования городской округ город Сургут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</si>
  <si>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</si>
  <si>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- за счет межбюджетных трансфертов из окружного бюджета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</si>
  <si>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</si>
  <si>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</si>
  <si>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Общий объем ассигнований на реализацию программы - всего, в том числе</t>
  </si>
  <si>
    <t>Объем ассигнований соадминистратора - департамента городского хозяйства</t>
  </si>
  <si>
    <t>Объем ассигнований соадминистратора - департамента архитектуры и градостроительства</t>
  </si>
  <si>
    <t>соадминистратор (ДГХ)</t>
  </si>
  <si>
    <t>администратор (ДКМПиС)</t>
  </si>
  <si>
    <t>соадминистратор (ДАиГ)</t>
  </si>
  <si>
    <t>-</t>
  </si>
  <si>
    <t>Объем финансирования, (всего, руб.)</t>
  </si>
  <si>
    <t>Ответственный (администратор или соадминистратор)</t>
  </si>
  <si>
    <t>Значение показателя, в том числе:</t>
  </si>
  <si>
    <t>объем ассигнований на реализацию программы и показатели результатов реализации муниципальной программы</t>
  </si>
  <si>
    <t>всего, в том числе:</t>
  </si>
  <si>
    <t>Всего по подпрограмме «Организация культурного досуга на базе организаций и учреждений культуры»</t>
  </si>
  <si>
    <t>2017 год</t>
  </si>
  <si>
    <t>2018 год</t>
  </si>
  <si>
    <t>2019 год</t>
  </si>
  <si>
    <t>2020 год</t>
  </si>
  <si>
    <t>Подпрограмма 1 «Библиотечное обслуживание населения»</t>
  </si>
  <si>
    <t>Подпрограмма 3 «Дополнительное образование детей в детских школах искусств»</t>
  </si>
  <si>
    <t>1</t>
  </si>
  <si>
    <t>Подпрограмма 6 «Развитие инфраструктуры отрасли культуры»</t>
  </si>
  <si>
    <t>Подпрограмма 4 «Организация культурного досуга на базе  учреждений и организаций культуры»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</si>
  <si>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</si>
  <si>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</si>
  <si>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>Задача 5. Создание условий для развития самодеятельного художественного творчества, творческой самореализации населения, организации культурного содержательного досуга, сохранение и развитие народных художественных промыслов, культуры коренных малочисленных народов Севера</t>
  </si>
  <si>
    <t>Задача 8. Развитие инфраструктуры отрасли и совершенствование материально-технической базы в муниципальных учреждениях культуры</t>
  </si>
  <si>
    <t>Количество выполненных проектных работ, ед.</t>
  </si>
  <si>
    <t>Цель отдельного подпрограммы: Создание условий для развития туризма в Сургуте, расширение спектра туристских услуг для жителей и гостей города.</t>
  </si>
  <si>
    <t>Мероприятие 8.1.1. Хореографическая школа в микрорайоне ПИКС</t>
  </si>
  <si>
    <t>Мероприятие 8.1.2. Детская школа искусств в мкр. ПИКС</t>
  </si>
  <si>
    <t>Мероприятие 8.1.5. Создание музейного квартала (территория 60-х) включающего мемориальный комплекс геологов-первопроходцев и музеефикацию фрагмента улицы Терешковой</t>
  </si>
  <si>
    <t>Мероприятие 8.1.6. Многофункциональный культурный комплекс, включающий театр актера и куклы (зал на 500 зрительных мест), Центр досуга и творчества (зал на 250 зрительных мест)</t>
  </si>
  <si>
    <t>Мероприятие 8.1.7. Многофункциональный культурный центр с залом на 1000 зрительных мест с библиотекой</t>
  </si>
  <si>
    <t>Мероприятие 8.1.8. Детская школа искусств (800 мест или 400 мест в 1 смену)</t>
  </si>
  <si>
    <t>Мероприятие 8.2.1. МБУК "Сургутский краеведческий музей". Надворные постройки на подворье памятника истории и культуры конца ХIХ века "Дом Г.С. Клепикова". Реконструкция.</t>
  </si>
  <si>
    <t>Количество объектов культуры, на которых выполнены работы по реконструкции, ед.</t>
  </si>
  <si>
    <t>количество выполненных работ по благоустройству территории, ед.</t>
  </si>
  <si>
    <t>"Развитие культуры и туризма в городе Сургуте</t>
  </si>
  <si>
    <t>Объем ассигнований администратора - 
департамента культуры, молодежной политики и спорта</t>
  </si>
  <si>
    <t>Количество посещений общедоступных библиотек, ед.</t>
  </si>
  <si>
    <t>Количество проведенных выставок и просветительских мероприятий, ед.</t>
  </si>
  <si>
    <t>Количество проведенных культурно-досуговых мероприятий, концертов, спектаклей, ед.</t>
  </si>
  <si>
    <t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t>
  </si>
  <si>
    <t>Строительство учреждений культуры в городе Сургуте и создание на их базе центров культурного развития, ед.</t>
  </si>
  <si>
    <t>Количество учащихся, посетивших лагерь дневного пребывания, чел.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</si>
  <si>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</si>
  <si>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Библиотечный фонд на 1000 жителей, экз.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</si>
  <si>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</si>
  <si>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</si>
  <si>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Доля пользователей услугами общедоступных библиотек в удаленном режиме в общей численности пользователей общедоступных библиотек, %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</si>
  <si>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библиотек, %</t>
  </si>
  <si>
    <t>Количество приобретенных баз данных, ед.</t>
  </si>
  <si>
    <t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t>
  </si>
  <si>
    <t>Количество проведенных выставок, ед.</t>
  </si>
  <si>
    <t>Количество проведенных просветительских мероприятий, ед.</t>
  </si>
  <si>
    <t>Количество потребителей услуги, чел.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</si>
  <si>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</si>
  <si>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</si>
  <si>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t>
  </si>
  <si>
    <t>Численность занимающихся в клубных формированиях, чел.</t>
  </si>
  <si>
    <t>Количество проведенных культурно-досуговых мероприятий, ед., в том числе:</t>
  </si>
  <si>
    <t>Количество клубных формирований, ед.</t>
  </si>
  <si>
    <t>Численность участников культурно-досуговых, просветительских мероприятий на платной и на бесплатной основе, чел.</t>
  </si>
  <si>
    <t>Количество проведенных концертов, спектаклей и просветительских мероприятий, ед.</t>
  </si>
  <si>
    <t>Количество новых постановок, ед.</t>
  </si>
  <si>
    <t>Количество временных мобильных туалетов, предоставленных при проведении городских массовых мероприятий, ед.</t>
  </si>
  <si>
    <t>Количество туристических маршрутов по городу Сургуту, ед.</t>
  </si>
  <si>
    <t>Количество произведённой печатной информационной продукции о туристической привлекательности города Сургута, ед.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</si>
  <si>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</si>
  <si>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приобретённых музыкальных инструментов и учебного оборудования, ед.</t>
  </si>
  <si>
    <t>Количество мероприятий, направленных на совершенствование системы поиска, выявления и сопровождения одаренных детей и молодёжи в сфере культуры и искусств, ед.</t>
  </si>
  <si>
    <t>Мероприятие 9.1.2. Создание условий для работы лагерей с дневным пребыванием детей</t>
  </si>
  <si>
    <t>Мероприятие 8.1. Строительство объектов, предназначенных для размещения муниципальных учреждений культуры</t>
  </si>
  <si>
    <t>Мероприятие 8.2.1. МБОУ ДОД "Детская школа искусств №1 , ул. 50 лет ВЛКСМ, 6/1 (наружное освещение, художественная подсветка, МАФ и благоустройство)</t>
  </si>
  <si>
    <t>Мероприятие 8.2.2. Выполнение работ по капитальному ремонту объекта «Библиотека по адресу: Комсомольский,12»</t>
  </si>
  <si>
    <t>Мероприятие 8.2.3. Выполнение работ по капитальному ремонту внутренних инженерных систем отопления объекта МАУ «Городской культурный центр»</t>
  </si>
  <si>
    <t>Приложение 1  к муниципальной программе</t>
  </si>
  <si>
    <t>Количество модернизированных программно-аппаратных комплексов библиотек, ед.</t>
  </si>
  <si>
    <t>Количество проведенных семинаров по менеджменту качества для учреждений культуры, ед.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</si>
  <si>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</si>
  <si>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>Количество выполненных работ по установке ограждения, ед.</t>
  </si>
  <si>
    <t>Количество выполненных работ по капитальному ремонту, ед.</t>
  </si>
  <si>
    <t>Количество выполненных работ по капитальному ремонту внутренних инженерных систем отопления, ед.</t>
  </si>
  <si>
    <t>Количество заимствованных записей из сводных библиотечно-информационных ресурсов , ед.</t>
  </si>
  <si>
    <t>Количество разработанной проектно-сметной документации "Обустройство и оборудование объекта "Детская площадка "Забава" на территории ИКЦ "Старый Сургут", ед.</t>
  </si>
  <si>
    <t>Количество разработанной проектно-сметной документации на реконструкцию объекта "Кровля Галереи современного искусства "Стерх", ед.</t>
  </si>
  <si>
    <t>Ввод в эксплуатацию объектов культуры, ед.</t>
  </si>
  <si>
    <t xml:space="preserve"> Ввод в эксплуатацию объектов культуры, ед.</t>
  </si>
  <si>
    <t>Количество посещений концертов, спектаклей и просветительских мероприятий, чел.</t>
  </si>
  <si>
    <t>Количество отреставрированных и  законсервированных единиц музейных фондов, ед.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</si>
  <si>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</si>
  <si>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</si>
  <si>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</si>
  <si>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</si>
  <si>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</si>
  <si>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</si>
  <si>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</si>
  <si>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</si>
  <si>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</si>
  <si>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2021 год</t>
  </si>
  <si>
    <t xml:space="preserve"> -</t>
  </si>
  <si>
    <t>Мероприятие 6.1. Обеспечение функционирования и развития муниципальных концертных организаций и театров по направлению: профессиональное искусство</t>
  </si>
  <si>
    <t>на 2014-2030 годы</t>
  </si>
  <si>
    <t xml:space="preserve">Мероприятие 1.1. Обеспечение функционирования и развития муниципальных общедоступных библиотек
</t>
  </si>
  <si>
    <t>Мероприятие 2.1.  Обеспечение функционирования и развития муниципальных музейных учреждений</t>
  </si>
  <si>
    <t>Итоговое значение показателя</t>
  </si>
  <si>
    <t>Общее количество пользователей муниципальной услуги, чел.</t>
  </si>
  <si>
    <t>Количество удалённых пользователей муниципальной услуги, чел.</t>
  </si>
  <si>
    <t>Количество посещений культурно-просветительских и досуговых мероприятий общедоступных библиотек, ед.</t>
  </si>
  <si>
    <t>Задача 4. Совершенствование материально-технической базы детских школ искусств.</t>
  </si>
  <si>
    <t>Задача 9. Создание условий для отдыха детей и  развития их творческих способностей в каникулярный период</t>
  </si>
  <si>
    <t>Мероприятие 9.1. Организация работы лагерей дневного пребывания, включая обеспечение питанием,  на базе подведомственных учреждений</t>
  </si>
  <si>
    <t>Задача 3. Реализация комплекса мер, направленных на выявление, сопровождение и поддержку одарённых детей, развитие обучающихся и обеспечение их предпрофессиональной подготовки.</t>
  </si>
  <si>
    <t>Мероприятие 8.1.3. Детская школа искусств в микрорайоне 25</t>
  </si>
  <si>
    <t>Мероприятие 8.3.                    Снос объектов недвижимости</t>
  </si>
  <si>
    <t>Мероприятие 8.2.1. Установка ограждения на объекте МБУ ДО "Детская школа искусств №1"</t>
  </si>
  <si>
    <t>Соблюдение доли местного бюджета для завершения строительства объекта, да/нет</t>
  </si>
  <si>
    <t xml:space="preserve">Степень готовности объекта, % </t>
  </si>
  <si>
    <t>15</t>
  </si>
  <si>
    <t>43</t>
  </si>
  <si>
    <t>100</t>
  </si>
  <si>
    <t>да</t>
  </si>
  <si>
    <t>Количество выполненных проектных работ, проект</t>
  </si>
  <si>
    <t xml:space="preserve">Степень готовности проекта, % </t>
  </si>
  <si>
    <t>13,1</t>
  </si>
  <si>
    <t xml:space="preserve">Цель подпрограммы: обеспечение продуктивной занятости детей и развития их творческих способностей в каникулярный период </t>
  </si>
  <si>
    <t>Количество снесенных объектов, неподлежащих эксплуатации, ед.</t>
  </si>
  <si>
    <t xml:space="preserve">- </t>
  </si>
  <si>
    <t>Задача 6. Поддержка и развитие профессионального искусства</t>
  </si>
  <si>
    <t>Количество вводимых объектов, ед.</t>
  </si>
  <si>
    <t>Подпрограмма  2 «Обеспечение населения услугами муниципальных музеев»</t>
  </si>
  <si>
    <t>Всего по подпрограмме "Организация отдыха детей в каникулярное время"</t>
  </si>
  <si>
    <t>Количество лагерей, открытых на базе подведомственных учреждений, ед.</t>
  </si>
  <si>
    <t>Количество мероприятий, направленных на выявление, сопровождение и поддержку одарённых детей, ед.</t>
  </si>
  <si>
    <t xml:space="preserve">- повышение оплаты труда педагогических работников муниципальных детских школ искусств </t>
  </si>
  <si>
    <t>Всего по подпрограмме «Обеспечение населения услугами муниципальных музеев»</t>
  </si>
  <si>
    <t>Всего по подпрограмме "Создание условий для развития туризма"</t>
  </si>
  <si>
    <t>Мероприятие 7.1. Создание условий для развития туризма в Сургуте, расширения спектра туристических услуг для жителей и гостей города</t>
  </si>
  <si>
    <t>Мероприятие 8.1.4. Обустройство Детской площадки "Забава" на территории МБУ ИКЦ "Старый Сургут"</t>
  </si>
  <si>
    <t>Мероприятие 8.2. Реконструкция и капитальный ремонт объектов, предназначенных для размещения муниципальных учреждений культуры</t>
  </si>
  <si>
    <t>Мероприятие 8.3.1. Нежилое здание, расположенное по адресу: Ханты-Мансийский автономный округ - Югра, Тюменская область, город Сургут, посёлок Юность, улица Саянская, дом 6Б" (библиотека №5)</t>
  </si>
  <si>
    <t>Подпрограмма 7 «Организация отдыха детей в каникулярное время"</t>
  </si>
  <si>
    <t>Мероприятие 5.1.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</si>
  <si>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Подпрограмма 5 "Создание условий для развития туризма"</t>
  </si>
  <si>
    <t>Задача 7. Создание эффективного механизма взаимодействия муниципальных органов власти, туристского бизнеса, иных организаций в реализации проектов и программ, направленных на развитие туристской привлекательности города.</t>
  </si>
  <si>
    <t>34</t>
  </si>
  <si>
    <t>2014   
 год</t>
  </si>
  <si>
    <t>в том числе  по годам:</t>
  </si>
  <si>
    <t>2021
год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</si>
  <si>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</si>
  <si>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</si>
  <si>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</si>
  <si>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 xml:space="preserve"> за счет других источников</t>
  </si>
  <si>
    <t>за счет других источников</t>
  </si>
  <si>
    <t xml:space="preserve"> за счет межбюджетных трансфертов из окружного бюджета</t>
  </si>
  <si>
    <t xml:space="preserve"> за счет средств местного бюджета</t>
  </si>
  <si>
    <t xml:space="preserve"> за счет межбюджетных трансфертов из федерального бюджета</t>
  </si>
  <si>
    <t>за счет других источников (плата потребителей услуги)</t>
  </si>
  <si>
    <t xml:space="preserve"> за счет других источников (плата потребителей услуги)</t>
  </si>
  <si>
    <t xml:space="preserve">  за счет других источников (плата потребителей услуги)</t>
  </si>
  <si>
    <t>Обеспечение функционирования и развития муниципальных общедоступных библиотек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</si>
  <si>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общедоступных библиотек</t>
  </si>
  <si>
    <t xml:space="preserve"> Обеспечение функционирования и развития муниципальных музейных учреждений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</si>
  <si>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музейных учреждений</t>
  </si>
  <si>
    <t xml:space="preserve"> Обеспечение  функционирования и развития  муниципальных     детских школ искусств 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</si>
  <si>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детских школ  искусств</t>
  </si>
  <si>
    <t xml:space="preserve"> 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</si>
  <si>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учреждений культурно-досугового типа  по направлению: организация досуга, самодеятельное народное творчество и народные художественные промыслы</t>
  </si>
  <si>
    <t>Организация установки и обслуживания временных мобильных туалетов при проведении мероприятий</t>
  </si>
  <si>
    <t xml:space="preserve">  Обеспечение функционирования и развития муниципальных концертных организаций и театров по направлению: профессиональное искусство</t>
  </si>
  <si>
    <r>
      <t>Мероприятие 3.1., 4.1.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Обеспечение функционирования и развития  муниципальных     детских школ искусств </t>
    </r>
  </si>
  <si>
    <t>Мероприятие 8.3.2. Нежилое здание, расположенное по адресу: Ханты-Мансийский автономный округ - Югра, Тюменская область, город Сургут, улица 60 лет Октября, 16</t>
  </si>
  <si>
    <t>Количество автоматизированных библиотечно-информационных систем для осуществления электронной каталогизации, ед.</t>
  </si>
  <si>
    <t>Цель подпрограммы: Обеспечение предоставления дополнительного образования детей в муниципальных детских школах искусств  города Сургута</t>
  </si>
  <si>
    <t>Мероприятие 8.2.4. "МАУ "ТАиК "Петрушка". Реконструкция</t>
  </si>
  <si>
    <t>Численность детей, обучающихся в  муниципальных детских школах искусств  (по видам искусств ) по дополнительным образовательным программам в области искусств в рамках муниципального задания, чел.</t>
  </si>
  <si>
    <t>Численность детей, обучающихся в  муниципальных детских школах искусств  (по видам искусств) по дополнительным образовательным программам в области искусств в рамках муниципального задания, чел.</t>
  </si>
  <si>
    <t>Численность детей, обучающихся в муниципальных детских школах искусств (по видам искусств ) по дополнительным образовательным программам в области искусств в рамках муниципального задания, чел.</t>
  </si>
  <si>
    <t>Доля лауреатов конкурсов в общей численности обучающихся  в муниципальных  детских школах искусств (по видам искусств) по дополнительным образовательным программам в области искусств в рамках муниципального задания , %</t>
  </si>
  <si>
    <t>17,5</t>
  </si>
  <si>
    <t>35,3</t>
  </si>
  <si>
    <t xml:space="preserve"> - </t>
  </si>
  <si>
    <t>Мероприятие 1.2. Реализация отдельных мероприятий государственной программы Ханты-Мансийского автономного округа-Югры «Развитие культуры и туризма в  Ханты-Мансийском автономном округе-Югре на 2016 – 2020 годы»
- формирование информационных ресурсов общедоступных библиотек Югры
- модернизация программно-аппаратных комплексов общедоступных библиотек;
- деятельность информационно-ресурсного центра по менеджменту качества для учреждений культуры</t>
  </si>
  <si>
    <t>Мероприятие 2.2. Реализация отдельных мероприятий государственной программы "Развитие образования в Ханты-Мансийском автономном округе – Югре" на 2016-2020 годы» - «Допризывная подготовка молодёжи».
- создание информационной базы «Солдат Отечества»</t>
  </si>
  <si>
    <t>Мероприятие 2.3. Реализация отдельных мероприятий государственной программы  в Ханты-Мансийском автономном округе-Югры «Развитие культуры и туризма в Ханты-Мансийском автономном округе-Югре на 2016 – 2020 годы»
- реставрация и консервация музейных фондов</t>
  </si>
  <si>
    <t xml:space="preserve">Мероприятие 3.2., 4.2. Реализация отдельных  мероприятий государственной программы  в Ханты-Мансийском автономном округе-Югры «Развитие культуры и туризма в Ханты-Мансийском автономном округе-Югре на 2016 – 2020 годы»: - модернизация материально-технической базы детских школ искусств;  -совершенствование системы поиска, выявления и сопровождения одаренных детей и молодежи в сфере культуры и искусства </t>
  </si>
  <si>
    <t>Мероприятие 5.2. Реализация мероприятий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2016-2020 годы
- содействие местному самоуправлению в развитии исторических и иных местных традиций</t>
  </si>
  <si>
    <t xml:space="preserve">Мероприятие 9.1.1. Организация отдыха и оздоровления детей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</si>
</sst>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3" fontId="2" fillId="2" borderId="0" xfId="0" applyNumberFormat="1" applyFont="1" applyFill="1" applyAlignment="1"/>
    <xf numFmtId="0" fontId="2" fillId="2" borderId="0" xfId="0" applyFont="1" applyFill="1" applyAlignment="1"/>
    <xf numFmtId="0" fontId="2" fillId="2" borderId="0" xfId="0" applyFont="1" applyFill="1" applyAlignment="1">
      <alignment vertical="center"/>
    </xf>
    <xf numFmtId="3" fontId="2" fillId="2" borderId="3" xfId="0" applyNumberFormat="1" applyFont="1" applyFill="1" applyBorder="1" applyAlignment="1">
      <alignment horizontal="center" vertical="top" wrapText="1"/>
    </xf>
    <xf numFmtId="11" fontId="2" fillId="2" borderId="0" xfId="0" applyNumberFormat="1" applyFont="1" applyFill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/>
    </xf>
    <xf numFmtId="3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3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/>
    <xf numFmtId="3" fontId="2" fillId="2" borderId="0" xfId="0" applyNumberFormat="1" applyFont="1" applyFill="1" applyAlignment="1">
      <alignment horizontal="center"/>
    </xf>
    <xf numFmtId="11" fontId="2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/>
    <xf numFmtId="0" fontId="2" fillId="2" borderId="0" xfId="0" applyFont="1" applyFill="1"/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/>
    <xf numFmtId="3" fontId="2" fillId="2" borderId="0" xfId="0" applyNumberFormat="1" applyFont="1" applyFill="1" applyBorder="1" applyAlignment="1">
      <alignment vertical="center" wrapText="1"/>
    </xf>
    <xf numFmtId="3" fontId="2" fillId="2" borderId="0" xfId="0" applyNumberFormat="1" applyFont="1" applyFill="1" applyAlignment="1">
      <alignment vertical="center"/>
    </xf>
    <xf numFmtId="49" fontId="2" fillId="2" borderId="1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center" wrapText="1"/>
    </xf>
    <xf numFmtId="0" fontId="2" fillId="2" borderId="6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left"/>
    </xf>
    <xf numFmtId="49" fontId="2" fillId="2" borderId="0" xfId="0" applyNumberFormat="1" applyFont="1" applyFill="1"/>
    <xf numFmtId="49" fontId="2" fillId="2" borderId="0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3" fontId="2" fillId="2" borderId="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top" wrapText="1"/>
    </xf>
    <xf numFmtId="3" fontId="2" fillId="2" borderId="5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1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top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top" wrapText="1"/>
    </xf>
    <xf numFmtId="3" fontId="2" fillId="2" borderId="8" xfId="0" applyNumberFormat="1" applyFont="1" applyFill="1" applyBorder="1" applyAlignment="1">
      <alignment horizontal="center" vertical="top" wrapText="1"/>
    </xf>
    <xf numFmtId="3" fontId="2" fillId="2" borderId="6" xfId="0" applyNumberFormat="1" applyFont="1" applyFill="1" applyBorder="1" applyAlignment="1">
      <alignment horizontal="center" vertical="top" wrapText="1"/>
    </xf>
    <xf numFmtId="3" fontId="2" fillId="2" borderId="9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4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3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CCCC"/>
      <color rgb="FF99FFCC"/>
      <color rgb="FFCCCCFF"/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59"/>
  <sheetViews>
    <sheetView showZeros="0" tabSelected="1" topLeftCell="A329" zoomScale="72" zoomScaleNormal="72" zoomScaleSheetLayoutView="66" workbookViewId="0">
      <pane xSplit="41790"/>
      <selection activeCell="F364" sqref="F364"/>
      <selection pane="topRight" activeCell="K2" sqref="K2"/>
    </sheetView>
  </sheetViews>
  <sheetFormatPr defaultRowHeight="15.75"/>
  <cols>
    <col min="1" max="1" width="22" style="41" customWidth="1"/>
    <col min="2" max="2" width="18.5703125" style="42" customWidth="1"/>
    <col min="3" max="3" width="17.85546875" style="17" customWidth="1"/>
    <col min="4" max="4" width="16.42578125" style="19" customWidth="1"/>
    <col min="5" max="5" width="17.28515625" style="19" customWidth="1"/>
    <col min="6" max="6" width="17.5703125" style="19" customWidth="1"/>
    <col min="7" max="7" width="16" style="19" customWidth="1"/>
    <col min="8" max="8" width="16.7109375" style="19" customWidth="1"/>
    <col min="9" max="10" width="15.7109375" style="19" customWidth="1"/>
    <col min="11" max="11" width="16.7109375" style="19" bestFit="1" customWidth="1"/>
    <col min="12" max="12" width="16.85546875" style="19" customWidth="1"/>
    <col min="13" max="13" width="17.28515625" style="19" customWidth="1"/>
    <col min="14" max="14" width="19.85546875" style="19" customWidth="1"/>
    <col min="15" max="17" width="17.42578125" style="19" customWidth="1"/>
    <col min="18" max="18" width="17.85546875" style="19" customWidth="1"/>
    <col min="19" max="19" width="16.85546875" style="19" customWidth="1"/>
    <col min="20" max="20" width="16.5703125" style="19" customWidth="1"/>
    <col min="21" max="21" width="20" style="22" customWidth="1"/>
    <col min="22" max="22" width="32.5703125" style="41" customWidth="1"/>
    <col min="23" max="23" width="9.7109375" style="19" customWidth="1"/>
    <col min="24" max="24" width="9.85546875" style="19" customWidth="1"/>
    <col min="25" max="25" width="9.7109375" style="19" customWidth="1"/>
    <col min="26" max="26" width="10.42578125" style="19" customWidth="1"/>
    <col min="27" max="27" width="9.85546875" style="19" customWidth="1"/>
    <col min="28" max="28" width="9.7109375" style="19" customWidth="1"/>
    <col min="29" max="29" width="9.85546875" style="19" customWidth="1"/>
    <col min="30" max="30" width="11.7109375" style="19" customWidth="1"/>
    <col min="31" max="31" width="9.7109375" style="19" customWidth="1"/>
    <col min="32" max="32" width="10.42578125" style="19" customWidth="1"/>
    <col min="33" max="33" width="9.85546875" style="19" customWidth="1"/>
    <col min="34" max="34" width="10.42578125" style="19" customWidth="1"/>
    <col min="35" max="35" width="10.140625" style="19" customWidth="1"/>
    <col min="36" max="36" width="9.7109375" style="19" customWidth="1"/>
    <col min="37" max="39" width="9.140625" style="19" customWidth="1"/>
    <col min="40" max="40" width="17" style="20" customWidth="1"/>
    <col min="41" max="41" width="14" style="8" bestFit="1" customWidth="1"/>
    <col min="42" max="43" width="14" style="21" bestFit="1" customWidth="1"/>
    <col min="44" max="46" width="9.140625" style="21"/>
    <col min="47" max="16384" width="9.140625" style="22"/>
  </cols>
  <sheetData>
    <row r="1" spans="1:41" ht="15" customHeight="1">
      <c r="A1" s="2"/>
      <c r="B1" s="34"/>
      <c r="C1" s="3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1"/>
      <c r="X1" s="1"/>
      <c r="Y1" s="1"/>
      <c r="Z1" s="2"/>
      <c r="AA1" s="1"/>
      <c r="AB1" s="1"/>
      <c r="AC1" s="1"/>
      <c r="AD1" s="1"/>
      <c r="AE1" s="1"/>
      <c r="AF1" s="1"/>
      <c r="AG1" s="1"/>
      <c r="AH1" s="1"/>
      <c r="AI1" s="1"/>
      <c r="AJ1" s="135" t="s">
        <v>102</v>
      </c>
      <c r="AK1" s="135"/>
      <c r="AL1" s="135"/>
      <c r="AM1" s="135"/>
      <c r="AN1" s="135"/>
    </row>
    <row r="2" spans="1:41">
      <c r="A2" s="2"/>
      <c r="B2" s="34"/>
      <c r="C2" s="3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1"/>
      <c r="X2" s="1"/>
      <c r="Y2" s="1"/>
      <c r="Z2" s="2"/>
      <c r="AA2" s="1"/>
      <c r="AB2" s="1"/>
      <c r="AC2" s="1"/>
      <c r="AD2" s="1"/>
      <c r="AE2" s="1"/>
      <c r="AF2" s="1"/>
      <c r="AG2" s="1"/>
      <c r="AH2" s="1"/>
      <c r="AI2" s="1"/>
      <c r="AJ2" s="135" t="s">
        <v>63</v>
      </c>
      <c r="AK2" s="135"/>
      <c r="AL2" s="135"/>
      <c r="AM2" s="135"/>
      <c r="AN2" s="135"/>
    </row>
    <row r="3" spans="1:41">
      <c r="A3" s="2"/>
      <c r="B3" s="34"/>
      <c r="C3" s="3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1"/>
      <c r="X3" s="1"/>
      <c r="Y3" s="1"/>
      <c r="Z3" s="2"/>
      <c r="AA3" s="1"/>
      <c r="AB3" s="1"/>
      <c r="AC3" s="1"/>
      <c r="AD3" s="1"/>
      <c r="AE3" s="1"/>
      <c r="AF3" s="1"/>
      <c r="AG3" s="1"/>
      <c r="AH3" s="1"/>
      <c r="AI3" s="1"/>
      <c r="AJ3" s="135" t="s">
        <v>128</v>
      </c>
      <c r="AK3" s="135"/>
      <c r="AL3" s="135"/>
      <c r="AM3" s="135"/>
      <c r="AN3" s="135"/>
    </row>
    <row r="4" spans="1:41">
      <c r="A4" s="2"/>
      <c r="B4" s="34"/>
      <c r="C4" s="35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5"/>
    </row>
    <row r="5" spans="1:41">
      <c r="A5" s="85" t="s">
        <v>3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36"/>
    </row>
    <row r="6" spans="1:41">
      <c r="A6" s="85" t="s">
        <v>36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36"/>
    </row>
    <row r="7" spans="1:4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5"/>
      <c r="AO7" s="17"/>
    </row>
    <row r="8" spans="1:41" ht="48.75" customHeight="1">
      <c r="A8" s="87" t="s">
        <v>4</v>
      </c>
      <c r="B8" s="88" t="s">
        <v>20</v>
      </c>
      <c r="C8" s="89" t="s">
        <v>33</v>
      </c>
      <c r="D8" s="89" t="s">
        <v>173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90" t="s">
        <v>34</v>
      </c>
      <c r="V8" s="87" t="s">
        <v>5</v>
      </c>
      <c r="W8" s="89" t="s">
        <v>35</v>
      </c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92" t="s">
        <v>131</v>
      </c>
      <c r="AO8" s="35"/>
    </row>
    <row r="9" spans="1:41" ht="33.75" customHeight="1">
      <c r="A9" s="87"/>
      <c r="B9" s="88"/>
      <c r="C9" s="89"/>
      <c r="D9" s="59" t="s">
        <v>6</v>
      </c>
      <c r="E9" s="59" t="s">
        <v>0</v>
      </c>
      <c r="F9" s="59" t="s">
        <v>1</v>
      </c>
      <c r="G9" s="59" t="s">
        <v>39</v>
      </c>
      <c r="H9" s="59" t="s">
        <v>40</v>
      </c>
      <c r="I9" s="59" t="s">
        <v>41</v>
      </c>
      <c r="J9" s="59" t="s">
        <v>42</v>
      </c>
      <c r="K9" s="59" t="s">
        <v>125</v>
      </c>
      <c r="L9" s="59" t="s">
        <v>116</v>
      </c>
      <c r="M9" s="59" t="s">
        <v>117</v>
      </c>
      <c r="N9" s="59" t="s">
        <v>118</v>
      </c>
      <c r="O9" s="59" t="s">
        <v>119</v>
      </c>
      <c r="P9" s="59" t="s">
        <v>120</v>
      </c>
      <c r="Q9" s="59" t="s">
        <v>121</v>
      </c>
      <c r="R9" s="59" t="s">
        <v>122</v>
      </c>
      <c r="S9" s="59" t="s">
        <v>123</v>
      </c>
      <c r="T9" s="59" t="s">
        <v>124</v>
      </c>
      <c r="U9" s="91"/>
      <c r="V9" s="87"/>
      <c r="W9" s="59" t="s">
        <v>172</v>
      </c>
      <c r="X9" s="59" t="s">
        <v>0</v>
      </c>
      <c r="Y9" s="59" t="s">
        <v>1</v>
      </c>
      <c r="Z9" s="59" t="s">
        <v>39</v>
      </c>
      <c r="AA9" s="59" t="s">
        <v>40</v>
      </c>
      <c r="AB9" s="59" t="s">
        <v>41</v>
      </c>
      <c r="AC9" s="59" t="s">
        <v>42</v>
      </c>
      <c r="AD9" s="59" t="s">
        <v>174</v>
      </c>
      <c r="AE9" s="59" t="s">
        <v>116</v>
      </c>
      <c r="AF9" s="59" t="s">
        <v>117</v>
      </c>
      <c r="AG9" s="59" t="s">
        <v>118</v>
      </c>
      <c r="AH9" s="59" t="s">
        <v>119</v>
      </c>
      <c r="AI9" s="59" t="s">
        <v>120</v>
      </c>
      <c r="AJ9" s="59" t="s">
        <v>121</v>
      </c>
      <c r="AK9" s="59" t="s">
        <v>122</v>
      </c>
      <c r="AL9" s="59" t="s">
        <v>123</v>
      </c>
      <c r="AM9" s="59" t="s">
        <v>124</v>
      </c>
      <c r="AN9" s="92"/>
      <c r="AO9" s="35"/>
    </row>
    <row r="10" spans="1:41" ht="23.25" customHeight="1">
      <c r="A10" s="93" t="s">
        <v>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35"/>
    </row>
    <row r="11" spans="1:41" ht="46.5" customHeight="1">
      <c r="A11" s="94" t="s">
        <v>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60" t="s">
        <v>65</v>
      </c>
      <c r="W11" s="59">
        <v>540045</v>
      </c>
      <c r="X11" s="59">
        <v>480510</v>
      </c>
      <c r="Y11" s="59">
        <v>481000</v>
      </c>
      <c r="Z11" s="59">
        <v>481000</v>
      </c>
      <c r="AA11" s="59">
        <v>600010</v>
      </c>
      <c r="AB11" s="59">
        <v>611010</v>
      </c>
      <c r="AC11" s="59">
        <v>615510</v>
      </c>
      <c r="AD11" s="59">
        <v>620010</v>
      </c>
      <c r="AE11" s="59">
        <v>624510</v>
      </c>
      <c r="AF11" s="59">
        <v>624510</v>
      </c>
      <c r="AG11" s="59">
        <v>760510</v>
      </c>
      <c r="AH11" s="59">
        <v>765510</v>
      </c>
      <c r="AI11" s="59">
        <v>770510</v>
      </c>
      <c r="AJ11" s="59">
        <v>775510</v>
      </c>
      <c r="AK11" s="59">
        <v>781010</v>
      </c>
      <c r="AL11" s="59">
        <v>786510</v>
      </c>
      <c r="AM11" s="59">
        <v>918010</v>
      </c>
      <c r="AN11" s="59">
        <v>11235685</v>
      </c>
    </row>
    <row r="12" spans="1:41" ht="53.25" customHeight="1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60" t="s">
        <v>66</v>
      </c>
      <c r="W12" s="59">
        <v>1346</v>
      </c>
      <c r="X12" s="59">
        <v>845</v>
      </c>
      <c r="Y12" s="59">
        <v>821</v>
      </c>
      <c r="Z12" s="59">
        <v>826</v>
      </c>
      <c r="AA12" s="59">
        <v>838</v>
      </c>
      <c r="AB12" s="59">
        <v>847</v>
      </c>
      <c r="AC12" s="59">
        <v>859</v>
      </c>
      <c r="AD12" s="59">
        <v>876</v>
      </c>
      <c r="AE12" s="59">
        <v>890</v>
      </c>
      <c r="AF12" s="59">
        <v>906</v>
      </c>
      <c r="AG12" s="59">
        <v>924</v>
      </c>
      <c r="AH12" s="59">
        <v>950</v>
      </c>
      <c r="AI12" s="59">
        <v>973</v>
      </c>
      <c r="AJ12" s="59">
        <v>998</v>
      </c>
      <c r="AK12" s="59">
        <v>1045</v>
      </c>
      <c r="AL12" s="59">
        <v>1074</v>
      </c>
      <c r="AM12" s="59">
        <v>1106</v>
      </c>
      <c r="AN12" s="59">
        <f>SUM(W12:AM12)</f>
        <v>16124</v>
      </c>
    </row>
    <row r="13" spans="1:41" ht="66.75" customHeight="1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60" t="s">
        <v>67</v>
      </c>
      <c r="W13" s="59">
        <v>1726</v>
      </c>
      <c r="X13" s="59">
        <v>1687</v>
      </c>
      <c r="Y13" s="61">
        <v>1849</v>
      </c>
      <c r="Z13" s="61">
        <v>1860</v>
      </c>
      <c r="AA13" s="61">
        <v>1867</v>
      </c>
      <c r="AB13" s="61">
        <v>1868</v>
      </c>
      <c r="AC13" s="61">
        <v>1870</v>
      </c>
      <c r="AD13" s="61">
        <v>1872</v>
      </c>
      <c r="AE13" s="61">
        <v>1874</v>
      </c>
      <c r="AF13" s="61">
        <v>1876</v>
      </c>
      <c r="AG13" s="61">
        <v>1878</v>
      </c>
      <c r="AH13" s="61">
        <v>1888</v>
      </c>
      <c r="AI13" s="61">
        <v>1890</v>
      </c>
      <c r="AJ13" s="61">
        <v>1892</v>
      </c>
      <c r="AK13" s="61">
        <v>1894</v>
      </c>
      <c r="AL13" s="61">
        <v>1896</v>
      </c>
      <c r="AM13" s="61">
        <v>1898</v>
      </c>
      <c r="AN13" s="59">
        <f>SUM(W13:AM13)</f>
        <v>31585</v>
      </c>
    </row>
    <row r="14" spans="1:41" ht="137.25" customHeight="1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60" t="s">
        <v>201</v>
      </c>
      <c r="W14" s="62">
        <v>2180</v>
      </c>
      <c r="X14" s="62">
        <v>2180</v>
      </c>
      <c r="Y14" s="62">
        <v>2257</v>
      </c>
      <c r="Z14" s="62">
        <v>2257</v>
      </c>
      <c r="AA14" s="62">
        <v>2257</v>
      </c>
      <c r="AB14" s="62">
        <v>2257</v>
      </c>
      <c r="AC14" s="62">
        <v>2257</v>
      </c>
      <c r="AD14" s="62">
        <v>2257</v>
      </c>
      <c r="AE14" s="62">
        <v>2257</v>
      </c>
      <c r="AF14" s="62">
        <v>2257</v>
      </c>
      <c r="AG14" s="62">
        <v>2257</v>
      </c>
      <c r="AH14" s="62">
        <v>2257</v>
      </c>
      <c r="AI14" s="62">
        <v>2257</v>
      </c>
      <c r="AJ14" s="62">
        <v>2257</v>
      </c>
      <c r="AK14" s="62">
        <v>2257</v>
      </c>
      <c r="AL14" s="62">
        <v>2257</v>
      </c>
      <c r="AM14" s="62">
        <v>2257</v>
      </c>
      <c r="AN14" s="62">
        <v>2257</v>
      </c>
    </row>
    <row r="15" spans="1:41" ht="138" customHeight="1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60" t="s">
        <v>68</v>
      </c>
      <c r="W15" s="62">
        <v>10</v>
      </c>
      <c r="X15" s="62">
        <v>10</v>
      </c>
      <c r="Y15" s="62">
        <v>8</v>
      </c>
      <c r="Z15" s="62">
        <v>8</v>
      </c>
      <c r="AA15" s="62">
        <v>8</v>
      </c>
      <c r="AB15" s="62">
        <v>8</v>
      </c>
      <c r="AC15" s="62">
        <v>8</v>
      </c>
      <c r="AD15" s="62">
        <v>8</v>
      </c>
      <c r="AE15" s="62">
        <v>8</v>
      </c>
      <c r="AF15" s="62">
        <v>8</v>
      </c>
      <c r="AG15" s="62">
        <v>8</v>
      </c>
      <c r="AH15" s="62">
        <v>8</v>
      </c>
      <c r="AI15" s="62">
        <v>8</v>
      </c>
      <c r="AJ15" s="62">
        <v>8</v>
      </c>
      <c r="AK15" s="62">
        <v>8</v>
      </c>
      <c r="AL15" s="62">
        <v>8</v>
      </c>
      <c r="AM15" s="62">
        <v>8</v>
      </c>
      <c r="AN15" s="62">
        <v>8</v>
      </c>
    </row>
    <row r="16" spans="1:41" ht="130.5" customHeight="1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60" t="s">
        <v>71</v>
      </c>
      <c r="W16" s="59">
        <v>8</v>
      </c>
      <c r="X16" s="59">
        <v>6</v>
      </c>
      <c r="Y16" s="59">
        <v>8</v>
      </c>
      <c r="Z16" s="59">
        <v>6</v>
      </c>
      <c r="AA16" s="59">
        <v>8</v>
      </c>
      <c r="AB16" s="59">
        <v>6</v>
      </c>
      <c r="AC16" s="59">
        <v>8</v>
      </c>
      <c r="AD16" s="59">
        <v>8</v>
      </c>
      <c r="AE16" s="59">
        <v>8</v>
      </c>
      <c r="AF16" s="59">
        <v>8</v>
      </c>
      <c r="AG16" s="59">
        <v>8</v>
      </c>
      <c r="AH16" s="59">
        <v>8</v>
      </c>
      <c r="AI16" s="59">
        <v>8</v>
      </c>
      <c r="AJ16" s="59">
        <v>8</v>
      </c>
      <c r="AK16" s="59">
        <v>8</v>
      </c>
      <c r="AL16" s="59">
        <v>8</v>
      </c>
      <c r="AM16" s="59">
        <v>8</v>
      </c>
      <c r="AN16" s="59">
        <v>127</v>
      </c>
    </row>
    <row r="17" spans="1:40" ht="37.5" customHeight="1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60" t="s">
        <v>112</v>
      </c>
      <c r="W17" s="63" t="s">
        <v>32</v>
      </c>
      <c r="X17" s="59">
        <v>1</v>
      </c>
      <c r="Y17" s="63" t="s">
        <v>45</v>
      </c>
      <c r="Z17" s="63" t="s">
        <v>32</v>
      </c>
      <c r="AA17" s="63" t="s">
        <v>32</v>
      </c>
      <c r="AB17" s="63" t="s">
        <v>32</v>
      </c>
      <c r="AC17" s="63" t="s">
        <v>32</v>
      </c>
      <c r="AD17" s="63" t="s">
        <v>32</v>
      </c>
      <c r="AE17" s="63" t="s">
        <v>32</v>
      </c>
      <c r="AF17" s="63" t="s">
        <v>32</v>
      </c>
      <c r="AG17" s="63" t="s">
        <v>32</v>
      </c>
      <c r="AH17" s="63" t="s">
        <v>32</v>
      </c>
      <c r="AI17" s="63" t="s">
        <v>32</v>
      </c>
      <c r="AJ17" s="63" t="s">
        <v>32</v>
      </c>
      <c r="AK17" s="63" t="s">
        <v>32</v>
      </c>
      <c r="AL17" s="63" t="s">
        <v>32</v>
      </c>
      <c r="AM17" s="63" t="s">
        <v>32</v>
      </c>
      <c r="AN17" s="64">
        <v>2</v>
      </c>
    </row>
    <row r="18" spans="1:40" ht="47.25" customHeight="1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60" t="s">
        <v>70</v>
      </c>
      <c r="W18" s="59">
        <v>120</v>
      </c>
      <c r="X18" s="59">
        <v>120</v>
      </c>
      <c r="Y18" s="59">
        <v>120</v>
      </c>
      <c r="Z18" s="59">
        <v>120</v>
      </c>
      <c r="AA18" s="59">
        <v>120</v>
      </c>
      <c r="AB18" s="59">
        <v>120</v>
      </c>
      <c r="AC18" s="59">
        <v>120</v>
      </c>
      <c r="AD18" s="59">
        <v>120</v>
      </c>
      <c r="AE18" s="59">
        <v>120</v>
      </c>
      <c r="AF18" s="59">
        <v>120</v>
      </c>
      <c r="AG18" s="59">
        <v>120</v>
      </c>
      <c r="AH18" s="59">
        <v>120</v>
      </c>
      <c r="AI18" s="59">
        <v>120</v>
      </c>
      <c r="AJ18" s="59">
        <v>120</v>
      </c>
      <c r="AK18" s="59">
        <v>120</v>
      </c>
      <c r="AL18" s="59">
        <v>120</v>
      </c>
      <c r="AM18" s="59">
        <v>120</v>
      </c>
      <c r="AN18" s="59">
        <f>SUM(W18:AM18)</f>
        <v>2040</v>
      </c>
    </row>
    <row r="19" spans="1:40" ht="27" customHeight="1">
      <c r="A19" s="95" t="s">
        <v>43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</row>
    <row r="20" spans="1:40" ht="30.75" customHeight="1">
      <c r="A20" s="84" t="s">
        <v>22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</row>
    <row r="21" spans="1:40" ht="58.5" customHeight="1">
      <c r="A21" s="96" t="s">
        <v>12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28" t="s">
        <v>65</v>
      </c>
      <c r="W21" s="24">
        <v>540045</v>
      </c>
      <c r="X21" s="24">
        <v>480510</v>
      </c>
      <c r="Y21" s="24">
        <v>481000</v>
      </c>
      <c r="Z21" s="24">
        <v>481000</v>
      </c>
      <c r="AA21" s="24">
        <v>600010</v>
      </c>
      <c r="AB21" s="24">
        <v>611010</v>
      </c>
      <c r="AC21" s="24">
        <v>615510</v>
      </c>
      <c r="AD21" s="24">
        <v>620010</v>
      </c>
      <c r="AE21" s="24">
        <v>624510</v>
      </c>
      <c r="AF21" s="24">
        <v>624510</v>
      </c>
      <c r="AG21" s="24">
        <v>760510</v>
      </c>
      <c r="AH21" s="24">
        <v>765510</v>
      </c>
      <c r="AI21" s="24">
        <v>770510</v>
      </c>
      <c r="AJ21" s="24">
        <v>775510</v>
      </c>
      <c r="AK21" s="24">
        <v>781010</v>
      </c>
      <c r="AL21" s="24">
        <v>786510</v>
      </c>
      <c r="AM21" s="24">
        <v>918010</v>
      </c>
      <c r="AN21" s="24">
        <v>11235685</v>
      </c>
    </row>
    <row r="22" spans="1:40" ht="134.25" customHeight="1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28" t="s">
        <v>68</v>
      </c>
      <c r="W22" s="24">
        <f>W38</f>
        <v>1</v>
      </c>
      <c r="X22" s="24">
        <f t="shared" ref="X22:Y22" si="0">X38</f>
        <v>1</v>
      </c>
      <c r="Y22" s="24">
        <f t="shared" si="0"/>
        <v>1</v>
      </c>
      <c r="Z22" s="24">
        <v>1</v>
      </c>
      <c r="AA22" s="24">
        <v>1</v>
      </c>
      <c r="AB22" s="24">
        <v>1</v>
      </c>
      <c r="AC22" s="24">
        <v>1</v>
      </c>
      <c r="AD22" s="24">
        <f>AD38</f>
        <v>1</v>
      </c>
      <c r="AE22" s="24">
        <f t="shared" ref="AE22:AF22" si="1">AE38</f>
        <v>1</v>
      </c>
      <c r="AF22" s="24">
        <f t="shared" si="1"/>
        <v>1</v>
      </c>
      <c r="AG22" s="24">
        <v>1</v>
      </c>
      <c r="AH22" s="24">
        <v>1</v>
      </c>
      <c r="AI22" s="24">
        <v>1</v>
      </c>
      <c r="AJ22" s="24">
        <v>1</v>
      </c>
      <c r="AK22" s="24">
        <v>1</v>
      </c>
      <c r="AL22" s="24">
        <v>1</v>
      </c>
      <c r="AM22" s="24">
        <v>1</v>
      </c>
      <c r="AN22" s="25">
        <v>1</v>
      </c>
    </row>
    <row r="23" spans="1:40" ht="41.25" customHeight="1">
      <c r="A23" s="84" t="s">
        <v>48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</row>
    <row r="24" spans="1:40" ht="30" customHeight="1">
      <c r="A24" s="96" t="s">
        <v>129</v>
      </c>
      <c r="B24" s="37" t="s">
        <v>37</v>
      </c>
      <c r="C24" s="24">
        <f>SUM(D24:T24)</f>
        <v>2744680095</v>
      </c>
      <c r="D24" s="24">
        <f>D25+D26+D27+D28</f>
        <v>136401351</v>
      </c>
      <c r="E24" s="24">
        <f t="shared" ref="E24:T24" si="2">E25+E26+E27+E28</f>
        <v>148347173</v>
      </c>
      <c r="F24" s="24">
        <f>F25+F26+F27+F28</f>
        <v>169287547</v>
      </c>
      <c r="G24" s="24">
        <f t="shared" si="2"/>
        <v>163352338</v>
      </c>
      <c r="H24" s="24">
        <f t="shared" si="2"/>
        <v>163637822</v>
      </c>
      <c r="I24" s="24">
        <f t="shared" si="2"/>
        <v>163637822</v>
      </c>
      <c r="J24" s="24">
        <f t="shared" si="2"/>
        <v>163637822</v>
      </c>
      <c r="K24" s="24">
        <f t="shared" si="2"/>
        <v>163637822</v>
      </c>
      <c r="L24" s="24">
        <f t="shared" si="2"/>
        <v>163637822</v>
      </c>
      <c r="M24" s="24">
        <f t="shared" si="2"/>
        <v>163637822</v>
      </c>
      <c r="N24" s="24">
        <f t="shared" si="2"/>
        <v>163637822</v>
      </c>
      <c r="O24" s="24">
        <f t="shared" si="2"/>
        <v>163637822</v>
      </c>
      <c r="P24" s="24">
        <f t="shared" si="2"/>
        <v>163637822</v>
      </c>
      <c r="Q24" s="24">
        <f t="shared" si="2"/>
        <v>163637822</v>
      </c>
      <c r="R24" s="24">
        <f t="shared" si="2"/>
        <v>163637822</v>
      </c>
      <c r="S24" s="24">
        <f t="shared" si="2"/>
        <v>163637822</v>
      </c>
      <c r="T24" s="24">
        <f t="shared" si="2"/>
        <v>163637822</v>
      </c>
      <c r="U24" s="65" t="s">
        <v>30</v>
      </c>
      <c r="V24" s="84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3"/>
    </row>
    <row r="25" spans="1:40" ht="78.75">
      <c r="A25" s="96"/>
      <c r="B25" s="37" t="s">
        <v>175</v>
      </c>
      <c r="C25" s="24">
        <f t="shared" ref="C25:C27" si="3">SUM(D25:T25)</f>
        <v>0</v>
      </c>
      <c r="D25" s="24">
        <f>D30+D39</f>
        <v>0</v>
      </c>
      <c r="E25" s="24">
        <f t="shared" ref="E25:T25" si="4">E30+E39</f>
        <v>0</v>
      </c>
      <c r="F25" s="24">
        <f t="shared" si="4"/>
        <v>0</v>
      </c>
      <c r="G25" s="24">
        <f t="shared" si="4"/>
        <v>0</v>
      </c>
      <c r="H25" s="24">
        <f t="shared" si="4"/>
        <v>0</v>
      </c>
      <c r="I25" s="24">
        <f t="shared" si="4"/>
        <v>0</v>
      </c>
      <c r="J25" s="24">
        <f t="shared" si="4"/>
        <v>0</v>
      </c>
      <c r="K25" s="24">
        <f t="shared" si="4"/>
        <v>0</v>
      </c>
      <c r="L25" s="24">
        <f t="shared" si="4"/>
        <v>0</v>
      </c>
      <c r="M25" s="24">
        <f t="shared" si="4"/>
        <v>0</v>
      </c>
      <c r="N25" s="24">
        <f t="shared" si="4"/>
        <v>0</v>
      </c>
      <c r="O25" s="24">
        <f t="shared" si="4"/>
        <v>0</v>
      </c>
      <c r="P25" s="24">
        <f t="shared" si="4"/>
        <v>0</v>
      </c>
      <c r="Q25" s="24">
        <f t="shared" si="4"/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66"/>
      <c r="V25" s="84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3"/>
    </row>
    <row r="26" spans="1:40" ht="78.75">
      <c r="A26" s="96"/>
      <c r="B26" s="26" t="s">
        <v>176</v>
      </c>
      <c r="C26" s="24">
        <f t="shared" si="3"/>
        <v>687540</v>
      </c>
      <c r="D26" s="24">
        <f>D31+D40</f>
        <v>287540</v>
      </c>
      <c r="E26" s="24">
        <f t="shared" ref="E26:T26" si="5">E31+E40</f>
        <v>400000</v>
      </c>
      <c r="F26" s="24">
        <f t="shared" si="5"/>
        <v>0</v>
      </c>
      <c r="G26" s="24">
        <f t="shared" si="5"/>
        <v>0</v>
      </c>
      <c r="H26" s="24">
        <f t="shared" si="5"/>
        <v>0</v>
      </c>
      <c r="I26" s="24">
        <f t="shared" si="5"/>
        <v>0</v>
      </c>
      <c r="J26" s="24">
        <f t="shared" si="5"/>
        <v>0</v>
      </c>
      <c r="K26" s="24">
        <f t="shared" si="5"/>
        <v>0</v>
      </c>
      <c r="L26" s="24">
        <f t="shared" si="5"/>
        <v>0</v>
      </c>
      <c r="M26" s="24">
        <f t="shared" si="5"/>
        <v>0</v>
      </c>
      <c r="N26" s="24">
        <f t="shared" si="5"/>
        <v>0</v>
      </c>
      <c r="O26" s="24">
        <f t="shared" si="5"/>
        <v>0</v>
      </c>
      <c r="P26" s="24">
        <f t="shared" si="5"/>
        <v>0</v>
      </c>
      <c r="Q26" s="24">
        <f t="shared" si="5"/>
        <v>0</v>
      </c>
      <c r="R26" s="24">
        <f t="shared" si="5"/>
        <v>0</v>
      </c>
      <c r="S26" s="24">
        <f t="shared" si="5"/>
        <v>0</v>
      </c>
      <c r="T26" s="24">
        <f t="shared" si="5"/>
        <v>0</v>
      </c>
      <c r="U26" s="66"/>
      <c r="V26" s="84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</row>
    <row r="27" spans="1:40" ht="47.25">
      <c r="A27" s="96"/>
      <c r="B27" s="26" t="s">
        <v>177</v>
      </c>
      <c r="C27" s="24">
        <f t="shared" si="3"/>
        <v>2743992555</v>
      </c>
      <c r="D27" s="24">
        <f>D32+D41</f>
        <v>136113811</v>
      </c>
      <c r="E27" s="24">
        <f t="shared" ref="E27:T27" si="6">E32+E41</f>
        <v>147947173</v>
      </c>
      <c r="F27" s="24">
        <f t="shared" si="6"/>
        <v>169287547</v>
      </c>
      <c r="G27" s="24">
        <f t="shared" si="6"/>
        <v>163352338</v>
      </c>
      <c r="H27" s="24">
        <f t="shared" si="6"/>
        <v>163637822</v>
      </c>
      <c r="I27" s="24">
        <f t="shared" si="6"/>
        <v>163637822</v>
      </c>
      <c r="J27" s="24">
        <f t="shared" si="6"/>
        <v>163637822</v>
      </c>
      <c r="K27" s="24">
        <f t="shared" si="6"/>
        <v>163637822</v>
      </c>
      <c r="L27" s="24">
        <f t="shared" si="6"/>
        <v>163637822</v>
      </c>
      <c r="M27" s="24">
        <f t="shared" si="6"/>
        <v>163637822</v>
      </c>
      <c r="N27" s="24">
        <f t="shared" si="6"/>
        <v>163637822</v>
      </c>
      <c r="O27" s="24">
        <f t="shared" si="6"/>
        <v>163637822</v>
      </c>
      <c r="P27" s="24">
        <f t="shared" si="6"/>
        <v>163637822</v>
      </c>
      <c r="Q27" s="24">
        <f t="shared" si="6"/>
        <v>163637822</v>
      </c>
      <c r="R27" s="24">
        <f t="shared" si="6"/>
        <v>163637822</v>
      </c>
      <c r="S27" s="24">
        <f t="shared" si="6"/>
        <v>163637822</v>
      </c>
      <c r="T27" s="24">
        <f t="shared" si="6"/>
        <v>163637822</v>
      </c>
      <c r="U27" s="66"/>
      <c r="V27" s="84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3"/>
    </row>
    <row r="28" spans="1:40" ht="31.5">
      <c r="A28" s="96"/>
      <c r="B28" s="26" t="s">
        <v>178</v>
      </c>
      <c r="C28" s="24">
        <f>SUM(D28:T28)</f>
        <v>0</v>
      </c>
      <c r="D28" s="24">
        <f>D33+D42</f>
        <v>0</v>
      </c>
      <c r="E28" s="24">
        <f t="shared" ref="E28:T28" si="7">E33+E42</f>
        <v>0</v>
      </c>
      <c r="F28" s="24">
        <f t="shared" si="7"/>
        <v>0</v>
      </c>
      <c r="G28" s="24">
        <f t="shared" si="7"/>
        <v>0</v>
      </c>
      <c r="H28" s="24">
        <f t="shared" si="7"/>
        <v>0</v>
      </c>
      <c r="I28" s="24">
        <f t="shared" si="7"/>
        <v>0</v>
      </c>
      <c r="J28" s="24">
        <f t="shared" si="7"/>
        <v>0</v>
      </c>
      <c r="K28" s="24">
        <f t="shared" si="7"/>
        <v>0</v>
      </c>
      <c r="L28" s="24">
        <f t="shared" si="7"/>
        <v>0</v>
      </c>
      <c r="M28" s="24">
        <f t="shared" si="7"/>
        <v>0</v>
      </c>
      <c r="N28" s="24">
        <f t="shared" si="7"/>
        <v>0</v>
      </c>
      <c r="O28" s="24">
        <f t="shared" si="7"/>
        <v>0</v>
      </c>
      <c r="P28" s="24">
        <f t="shared" si="7"/>
        <v>0</v>
      </c>
      <c r="Q28" s="24">
        <f t="shared" si="7"/>
        <v>0</v>
      </c>
      <c r="R28" s="24">
        <f t="shared" si="7"/>
        <v>0</v>
      </c>
      <c r="S28" s="24">
        <f t="shared" si="7"/>
        <v>0</v>
      </c>
      <c r="T28" s="24">
        <f t="shared" si="7"/>
        <v>0</v>
      </c>
      <c r="U28" s="66"/>
      <c r="V28" s="84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3"/>
    </row>
    <row r="29" spans="1:40" ht="40.5" customHeight="1">
      <c r="A29" s="98" t="s">
        <v>186</v>
      </c>
      <c r="B29" s="26" t="s">
        <v>37</v>
      </c>
      <c r="C29" s="24">
        <f>SUM(D29:T29)</f>
        <v>2620424355</v>
      </c>
      <c r="D29" s="24">
        <f>D30+D31+D32+D33</f>
        <v>129904413</v>
      </c>
      <c r="E29" s="24">
        <f t="shared" ref="E29:T29" si="8">E30+E31+E32+E33</f>
        <v>141158957</v>
      </c>
      <c r="F29" s="24">
        <f t="shared" si="8"/>
        <v>162168555</v>
      </c>
      <c r="G29" s="24">
        <f t="shared" si="8"/>
        <v>156119880</v>
      </c>
      <c r="H29" s="24">
        <f t="shared" si="8"/>
        <v>156236350</v>
      </c>
      <c r="I29" s="24">
        <f t="shared" si="8"/>
        <v>156236350</v>
      </c>
      <c r="J29" s="24">
        <f t="shared" si="8"/>
        <v>156236350</v>
      </c>
      <c r="K29" s="24">
        <f t="shared" si="8"/>
        <v>156236350</v>
      </c>
      <c r="L29" s="24">
        <f t="shared" si="8"/>
        <v>156236350</v>
      </c>
      <c r="M29" s="24">
        <f t="shared" si="8"/>
        <v>156236350</v>
      </c>
      <c r="N29" s="24">
        <f t="shared" si="8"/>
        <v>156236350</v>
      </c>
      <c r="O29" s="24">
        <f t="shared" si="8"/>
        <v>156236350</v>
      </c>
      <c r="P29" s="24">
        <f t="shared" si="8"/>
        <v>156236350</v>
      </c>
      <c r="Q29" s="24">
        <f t="shared" si="8"/>
        <v>156236350</v>
      </c>
      <c r="R29" s="24">
        <f t="shared" si="8"/>
        <v>156236350</v>
      </c>
      <c r="S29" s="24">
        <f t="shared" si="8"/>
        <v>156236350</v>
      </c>
      <c r="T29" s="24">
        <f t="shared" si="8"/>
        <v>156236350</v>
      </c>
      <c r="U29" s="66"/>
      <c r="V29" s="74" t="s">
        <v>65</v>
      </c>
      <c r="W29" s="79">
        <v>540045</v>
      </c>
      <c r="X29" s="79">
        <v>480510</v>
      </c>
      <c r="Y29" s="79">
        <v>481000</v>
      </c>
      <c r="Z29" s="79">
        <v>481000</v>
      </c>
      <c r="AA29" s="79">
        <v>600010</v>
      </c>
      <c r="AB29" s="79">
        <v>611010</v>
      </c>
      <c r="AC29" s="79">
        <v>615510</v>
      </c>
      <c r="AD29" s="79">
        <v>620010</v>
      </c>
      <c r="AE29" s="79">
        <v>624510</v>
      </c>
      <c r="AF29" s="79">
        <v>624510</v>
      </c>
      <c r="AG29" s="79">
        <v>760510</v>
      </c>
      <c r="AH29" s="79">
        <v>765510</v>
      </c>
      <c r="AI29" s="79">
        <v>770510</v>
      </c>
      <c r="AJ29" s="79">
        <v>775510</v>
      </c>
      <c r="AK29" s="79">
        <v>781010</v>
      </c>
      <c r="AL29" s="79">
        <v>786510</v>
      </c>
      <c r="AM29" s="79">
        <v>918010</v>
      </c>
      <c r="AN29" s="79">
        <v>11235685</v>
      </c>
    </row>
    <row r="30" spans="1:40" ht="78.75">
      <c r="A30" s="98"/>
      <c r="B30" s="26" t="s">
        <v>175</v>
      </c>
      <c r="C30" s="24">
        <f>SUM(D30:T30)</f>
        <v>0</v>
      </c>
      <c r="D30" s="24"/>
      <c r="E30" s="24"/>
      <c r="F30" s="24"/>
      <c r="G30" s="24"/>
      <c r="H30" s="24">
        <f t="shared" ref="H30:H31" si="9">G30</f>
        <v>0</v>
      </c>
      <c r="I30" s="24">
        <f t="shared" ref="I30:I31" si="10">G30</f>
        <v>0</v>
      </c>
      <c r="J30" s="24">
        <f t="shared" ref="J30:J31" si="11">G30</f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66"/>
      <c r="V30" s="76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83.25" customHeight="1">
      <c r="A31" s="98"/>
      <c r="B31" s="26" t="s">
        <v>176</v>
      </c>
      <c r="C31" s="24">
        <f>SUM(D31:T31)</f>
        <v>687540</v>
      </c>
      <c r="D31" s="24">
        <v>287540</v>
      </c>
      <c r="E31" s="24">
        <v>400000</v>
      </c>
      <c r="F31" s="24"/>
      <c r="G31" s="24"/>
      <c r="H31" s="24">
        <f t="shared" si="9"/>
        <v>0</v>
      </c>
      <c r="I31" s="24">
        <f t="shared" si="10"/>
        <v>0</v>
      </c>
      <c r="J31" s="24">
        <f t="shared" si="11"/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66"/>
      <c r="V31" s="27" t="s">
        <v>73</v>
      </c>
      <c r="W31" s="24">
        <v>35</v>
      </c>
      <c r="X31" s="24">
        <v>35</v>
      </c>
      <c r="Y31" s="24">
        <v>37</v>
      </c>
      <c r="Z31" s="24">
        <v>36</v>
      </c>
      <c r="AA31" s="24">
        <v>36</v>
      </c>
      <c r="AB31" s="24">
        <v>35</v>
      </c>
      <c r="AC31" s="24">
        <v>35</v>
      </c>
      <c r="AD31" s="24">
        <v>34</v>
      </c>
      <c r="AE31" s="24">
        <v>34</v>
      </c>
      <c r="AF31" s="24">
        <v>51</v>
      </c>
      <c r="AG31" s="24">
        <v>51</v>
      </c>
      <c r="AH31" s="24">
        <v>50</v>
      </c>
      <c r="AI31" s="24">
        <v>50</v>
      </c>
      <c r="AJ31" s="24">
        <v>49</v>
      </c>
      <c r="AK31" s="24">
        <v>49</v>
      </c>
      <c r="AL31" s="24">
        <v>48</v>
      </c>
      <c r="AM31" s="24">
        <v>64</v>
      </c>
      <c r="AN31" s="24">
        <v>64</v>
      </c>
    </row>
    <row r="32" spans="1:40" ht="65.25" customHeight="1">
      <c r="A32" s="98"/>
      <c r="B32" s="26" t="s">
        <v>177</v>
      </c>
      <c r="C32" s="24">
        <f t="shared" ref="C32" si="12">SUM(D32:T32)</f>
        <v>2619736815</v>
      </c>
      <c r="D32" s="24">
        <f>1735000+118640633+9241240</f>
        <v>129616873</v>
      </c>
      <c r="E32" s="24">
        <f>124993188+14044792-E46+340000-300000+1966418</f>
        <v>140758957</v>
      </c>
      <c r="F32" s="24">
        <f>163914697-(980000+766142)</f>
        <v>162168555</v>
      </c>
      <c r="G32" s="24">
        <v>156119880</v>
      </c>
      <c r="H32" s="24">
        <v>156236350</v>
      </c>
      <c r="I32" s="24">
        <v>156236350</v>
      </c>
      <c r="J32" s="24">
        <v>156236350</v>
      </c>
      <c r="K32" s="24">
        <v>156236350</v>
      </c>
      <c r="L32" s="24">
        <v>156236350</v>
      </c>
      <c r="M32" s="24">
        <v>156236350</v>
      </c>
      <c r="N32" s="24">
        <v>156236350</v>
      </c>
      <c r="O32" s="24">
        <v>156236350</v>
      </c>
      <c r="P32" s="24">
        <v>156236350</v>
      </c>
      <c r="Q32" s="24">
        <v>156236350</v>
      </c>
      <c r="R32" s="24">
        <v>156236350</v>
      </c>
      <c r="S32" s="24">
        <v>156236350</v>
      </c>
      <c r="T32" s="24">
        <v>156236350</v>
      </c>
      <c r="U32" s="66"/>
      <c r="V32" s="27" t="s">
        <v>74</v>
      </c>
      <c r="W32" s="24">
        <v>319</v>
      </c>
      <c r="X32" s="24">
        <v>376</v>
      </c>
      <c r="Y32" s="24">
        <v>426</v>
      </c>
      <c r="Z32" s="24">
        <v>476</v>
      </c>
      <c r="AA32" s="24">
        <v>526</v>
      </c>
      <c r="AB32" s="24">
        <v>576</v>
      </c>
      <c r="AC32" s="24">
        <v>591</v>
      </c>
      <c r="AD32" s="24">
        <v>596</v>
      </c>
      <c r="AE32" s="24">
        <v>601</v>
      </c>
      <c r="AF32" s="24">
        <v>606</v>
      </c>
      <c r="AG32" s="24">
        <v>611</v>
      </c>
      <c r="AH32" s="24">
        <v>615</v>
      </c>
      <c r="AI32" s="24">
        <v>619</v>
      </c>
      <c r="AJ32" s="24">
        <v>624</v>
      </c>
      <c r="AK32" s="24">
        <v>629</v>
      </c>
      <c r="AL32" s="24">
        <v>631</v>
      </c>
      <c r="AM32" s="24">
        <v>635</v>
      </c>
      <c r="AN32" s="24">
        <v>635</v>
      </c>
    </row>
    <row r="33" spans="1:43" ht="82.5" customHeight="1">
      <c r="A33" s="98"/>
      <c r="B33" s="99" t="s">
        <v>179</v>
      </c>
      <c r="C33" s="81">
        <f>SUM(D33:T33)</f>
        <v>0</v>
      </c>
      <c r="D33" s="81"/>
      <c r="E33" s="81"/>
      <c r="F33" s="81"/>
      <c r="G33" s="81"/>
      <c r="H33" s="81">
        <f t="shared" ref="H33:H47" si="13">G33</f>
        <v>0</v>
      </c>
      <c r="I33" s="81">
        <f t="shared" ref="I33:I47" si="14">G33</f>
        <v>0</v>
      </c>
      <c r="J33" s="81">
        <f t="shared" ref="J33:T47" si="15">G33</f>
        <v>0</v>
      </c>
      <c r="K33" s="81">
        <f t="shared" si="15"/>
        <v>0</v>
      </c>
      <c r="L33" s="81">
        <f t="shared" si="15"/>
        <v>0</v>
      </c>
      <c r="M33" s="81">
        <f t="shared" si="15"/>
        <v>0</v>
      </c>
      <c r="N33" s="81">
        <f t="shared" si="15"/>
        <v>0</v>
      </c>
      <c r="O33" s="81">
        <f t="shared" si="15"/>
        <v>0</v>
      </c>
      <c r="P33" s="81">
        <f t="shared" si="15"/>
        <v>0</v>
      </c>
      <c r="Q33" s="81">
        <f t="shared" si="15"/>
        <v>0</v>
      </c>
      <c r="R33" s="81">
        <f t="shared" si="15"/>
        <v>0</v>
      </c>
      <c r="S33" s="81">
        <f t="shared" si="15"/>
        <v>0</v>
      </c>
      <c r="T33" s="81">
        <f t="shared" si="15"/>
        <v>0</v>
      </c>
      <c r="U33" s="66"/>
      <c r="V33" s="27" t="s">
        <v>75</v>
      </c>
      <c r="W33" s="24">
        <v>73</v>
      </c>
      <c r="X33" s="24">
        <v>67</v>
      </c>
      <c r="Y33" s="24">
        <v>69.5</v>
      </c>
      <c r="Z33" s="24">
        <v>70.900000000000006</v>
      </c>
      <c r="AA33" s="24">
        <v>72.400000000000006</v>
      </c>
      <c r="AB33" s="24">
        <v>73.400000000000006</v>
      </c>
      <c r="AC33" s="24">
        <v>74.3</v>
      </c>
      <c r="AD33" s="24">
        <v>74.599999999999994</v>
      </c>
      <c r="AE33" s="24">
        <v>75</v>
      </c>
      <c r="AF33" s="24">
        <v>70.400000000000006</v>
      </c>
      <c r="AG33" s="24">
        <v>70.7</v>
      </c>
      <c r="AH33" s="24">
        <v>71.099999999999994</v>
      </c>
      <c r="AI33" s="24">
        <v>71.5</v>
      </c>
      <c r="AJ33" s="24">
        <v>72</v>
      </c>
      <c r="AK33" s="24">
        <v>72.3</v>
      </c>
      <c r="AL33" s="24">
        <v>72.7</v>
      </c>
      <c r="AM33" s="24">
        <v>69</v>
      </c>
      <c r="AN33" s="24">
        <v>69</v>
      </c>
    </row>
    <row r="34" spans="1:43" ht="79.5" customHeight="1">
      <c r="A34" s="98"/>
      <c r="B34" s="100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66"/>
      <c r="V34" s="11" t="s">
        <v>132</v>
      </c>
      <c r="W34" s="24">
        <v>194333</v>
      </c>
      <c r="X34" s="24">
        <v>159375</v>
      </c>
      <c r="Y34" s="24">
        <v>159500</v>
      </c>
      <c r="Z34" s="24">
        <v>159500</v>
      </c>
      <c r="AA34" s="24">
        <v>159500</v>
      </c>
      <c r="AB34" s="24">
        <v>159500</v>
      </c>
      <c r="AC34" s="24">
        <v>159500</v>
      </c>
      <c r="AD34" s="24">
        <v>225100</v>
      </c>
      <c r="AE34" s="24">
        <v>228100</v>
      </c>
      <c r="AF34" s="24">
        <v>247200</v>
      </c>
      <c r="AG34" s="24">
        <v>250200</v>
      </c>
      <c r="AH34" s="24">
        <v>253700</v>
      </c>
      <c r="AI34" s="24">
        <v>257200</v>
      </c>
      <c r="AJ34" s="24">
        <v>260700</v>
      </c>
      <c r="AK34" s="24">
        <v>264200</v>
      </c>
      <c r="AL34" s="24">
        <v>267700</v>
      </c>
      <c r="AM34" s="24">
        <v>287300</v>
      </c>
      <c r="AN34" s="24">
        <v>3692608</v>
      </c>
    </row>
    <row r="35" spans="1:43" ht="79.5" customHeight="1">
      <c r="A35" s="98"/>
      <c r="B35" s="10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66"/>
      <c r="V35" s="11" t="s">
        <v>133</v>
      </c>
      <c r="W35" s="24">
        <v>142089</v>
      </c>
      <c r="X35" s="24">
        <v>107000</v>
      </c>
      <c r="Y35" s="24">
        <v>107000</v>
      </c>
      <c r="Z35" s="24">
        <v>107000</v>
      </c>
      <c r="AA35" s="24">
        <v>107000</v>
      </c>
      <c r="AB35" s="24">
        <v>107000</v>
      </c>
      <c r="AC35" s="24">
        <v>107000</v>
      </c>
      <c r="AD35" s="24">
        <v>107000</v>
      </c>
      <c r="AE35" s="24">
        <v>171000</v>
      </c>
      <c r="AF35" s="24">
        <v>174000</v>
      </c>
      <c r="AG35" s="24">
        <v>177000</v>
      </c>
      <c r="AH35" s="24">
        <v>180500</v>
      </c>
      <c r="AI35" s="24">
        <v>184000</v>
      </c>
      <c r="AJ35" s="24">
        <v>187500</v>
      </c>
      <c r="AK35" s="24">
        <v>191000</v>
      </c>
      <c r="AL35" s="24">
        <v>194500</v>
      </c>
      <c r="AM35" s="24">
        <v>198000</v>
      </c>
      <c r="AN35" s="24">
        <v>198000</v>
      </c>
    </row>
    <row r="36" spans="1:43" ht="104.25" customHeight="1">
      <c r="A36" s="98"/>
      <c r="B36" s="10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66"/>
      <c r="V36" s="27" t="s">
        <v>76</v>
      </c>
      <c r="W36" s="6">
        <v>12.2</v>
      </c>
      <c r="X36" s="6">
        <v>14.5</v>
      </c>
      <c r="Y36" s="6">
        <v>15</v>
      </c>
      <c r="Z36" s="6">
        <v>15.5</v>
      </c>
      <c r="AA36" s="6">
        <v>15.5</v>
      </c>
      <c r="AB36" s="6">
        <v>15.5</v>
      </c>
      <c r="AC36" s="6">
        <v>15.5</v>
      </c>
      <c r="AD36" s="6">
        <v>15.5</v>
      </c>
      <c r="AE36" s="6">
        <v>15.5</v>
      </c>
      <c r="AF36" s="6">
        <v>15.5</v>
      </c>
      <c r="AG36" s="6">
        <v>15.5</v>
      </c>
      <c r="AH36" s="6">
        <v>15.5</v>
      </c>
      <c r="AI36" s="6">
        <v>15.5</v>
      </c>
      <c r="AJ36" s="6">
        <v>15.5</v>
      </c>
      <c r="AK36" s="6">
        <v>15.5</v>
      </c>
      <c r="AL36" s="6">
        <v>15.5</v>
      </c>
      <c r="AM36" s="6">
        <v>15.5</v>
      </c>
      <c r="AN36" s="6">
        <v>15.5</v>
      </c>
    </row>
    <row r="37" spans="1:43" ht="99.75" customHeight="1">
      <c r="A37" s="98"/>
      <c r="B37" s="10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73"/>
      <c r="V37" s="27" t="s">
        <v>134</v>
      </c>
      <c r="W37" s="7">
        <v>43430</v>
      </c>
      <c r="X37" s="7">
        <v>48800</v>
      </c>
      <c r="Y37" s="7">
        <v>49500</v>
      </c>
      <c r="Z37" s="7">
        <v>52200</v>
      </c>
      <c r="AA37" s="7">
        <v>52200</v>
      </c>
      <c r="AB37" s="7">
        <v>52200</v>
      </c>
      <c r="AC37" s="7">
        <v>52200</v>
      </c>
      <c r="AD37" s="7">
        <v>52200</v>
      </c>
      <c r="AE37" s="7">
        <v>52200</v>
      </c>
      <c r="AF37" s="7">
        <v>52200</v>
      </c>
      <c r="AG37" s="7">
        <v>52200</v>
      </c>
      <c r="AH37" s="7">
        <v>52200</v>
      </c>
      <c r="AI37" s="7">
        <v>52200</v>
      </c>
      <c r="AJ37" s="7">
        <v>52200</v>
      </c>
      <c r="AK37" s="7">
        <v>52200</v>
      </c>
      <c r="AL37" s="7">
        <v>52200</v>
      </c>
      <c r="AM37" s="7">
        <v>52200</v>
      </c>
      <c r="AN37" s="7">
        <v>872530</v>
      </c>
    </row>
    <row r="38" spans="1:43" ht="31.5">
      <c r="A38" s="102" t="s">
        <v>187</v>
      </c>
      <c r="B38" s="26" t="s">
        <v>37</v>
      </c>
      <c r="C38" s="24">
        <f>SUM(D38:T38)</f>
        <v>124255740</v>
      </c>
      <c r="D38" s="24">
        <f>D39+D40+D41+D42</f>
        <v>6496938</v>
      </c>
      <c r="E38" s="24">
        <f t="shared" ref="E38:T38" si="16">E39+E40+E41+E42</f>
        <v>7188216</v>
      </c>
      <c r="F38" s="24">
        <f t="shared" si="16"/>
        <v>7118992</v>
      </c>
      <c r="G38" s="24">
        <f t="shared" si="16"/>
        <v>7232458</v>
      </c>
      <c r="H38" s="24">
        <f t="shared" si="16"/>
        <v>7401472</v>
      </c>
      <c r="I38" s="24">
        <f t="shared" si="16"/>
        <v>7401472</v>
      </c>
      <c r="J38" s="24">
        <f t="shared" si="16"/>
        <v>7401472</v>
      </c>
      <c r="K38" s="24">
        <f t="shared" si="16"/>
        <v>7401472</v>
      </c>
      <c r="L38" s="24">
        <f t="shared" si="16"/>
        <v>7401472</v>
      </c>
      <c r="M38" s="24">
        <f t="shared" si="16"/>
        <v>7401472</v>
      </c>
      <c r="N38" s="24">
        <f t="shared" si="16"/>
        <v>7401472</v>
      </c>
      <c r="O38" s="24">
        <f t="shared" si="16"/>
        <v>7401472</v>
      </c>
      <c r="P38" s="24">
        <f t="shared" si="16"/>
        <v>7401472</v>
      </c>
      <c r="Q38" s="24">
        <f t="shared" si="16"/>
        <v>7401472</v>
      </c>
      <c r="R38" s="24">
        <f t="shared" si="16"/>
        <v>7401472</v>
      </c>
      <c r="S38" s="24">
        <f t="shared" si="16"/>
        <v>7401472</v>
      </c>
      <c r="T38" s="24">
        <f t="shared" si="16"/>
        <v>7401472</v>
      </c>
      <c r="U38" s="103" t="s">
        <v>29</v>
      </c>
      <c r="V38" s="96" t="s">
        <v>68</v>
      </c>
      <c r="W38" s="81">
        <v>1</v>
      </c>
      <c r="X38" s="81">
        <v>1</v>
      </c>
      <c r="Y38" s="81">
        <v>1</v>
      </c>
      <c r="Z38" s="81">
        <v>1</v>
      </c>
      <c r="AA38" s="81">
        <v>1</v>
      </c>
      <c r="AB38" s="81">
        <v>1</v>
      </c>
      <c r="AC38" s="81">
        <v>1</v>
      </c>
      <c r="AD38" s="81">
        <v>1</v>
      </c>
      <c r="AE38" s="81">
        <v>1</v>
      </c>
      <c r="AF38" s="81">
        <v>1</v>
      </c>
      <c r="AG38" s="81">
        <v>1</v>
      </c>
      <c r="AH38" s="81">
        <v>1</v>
      </c>
      <c r="AI38" s="81">
        <v>1</v>
      </c>
      <c r="AJ38" s="81">
        <v>1</v>
      </c>
      <c r="AK38" s="81">
        <v>1</v>
      </c>
      <c r="AL38" s="81">
        <v>1</v>
      </c>
      <c r="AM38" s="81">
        <v>1</v>
      </c>
      <c r="AN38" s="97">
        <v>1</v>
      </c>
    </row>
    <row r="39" spans="1:43" ht="78.75">
      <c r="A39" s="102"/>
      <c r="B39" s="26" t="s">
        <v>9</v>
      </c>
      <c r="C39" s="24">
        <f>SUM(D39:T39)</f>
        <v>0</v>
      </c>
      <c r="D39" s="24"/>
      <c r="E39" s="24"/>
      <c r="F39" s="24"/>
      <c r="G39" s="24"/>
      <c r="H39" s="24">
        <f t="shared" si="13"/>
        <v>0</v>
      </c>
      <c r="I39" s="24">
        <f t="shared" si="14"/>
        <v>0</v>
      </c>
      <c r="J39" s="24">
        <f t="shared" si="15"/>
        <v>0</v>
      </c>
      <c r="K39" s="24">
        <f t="shared" si="15"/>
        <v>0</v>
      </c>
      <c r="L39" s="24">
        <f t="shared" si="15"/>
        <v>0</v>
      </c>
      <c r="M39" s="24">
        <f t="shared" si="15"/>
        <v>0</v>
      </c>
      <c r="N39" s="24">
        <f t="shared" si="15"/>
        <v>0</v>
      </c>
      <c r="O39" s="24">
        <f t="shared" si="15"/>
        <v>0</v>
      </c>
      <c r="P39" s="24">
        <f t="shared" si="15"/>
        <v>0</v>
      </c>
      <c r="Q39" s="24">
        <f t="shared" si="15"/>
        <v>0</v>
      </c>
      <c r="R39" s="24">
        <f t="shared" si="15"/>
        <v>0</v>
      </c>
      <c r="S39" s="24">
        <f t="shared" si="15"/>
        <v>0</v>
      </c>
      <c r="T39" s="24">
        <f t="shared" si="15"/>
        <v>0</v>
      </c>
      <c r="U39" s="103"/>
      <c r="V39" s="96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97"/>
    </row>
    <row r="40" spans="1:43" ht="79.5" customHeight="1">
      <c r="A40" s="102"/>
      <c r="B40" s="26" t="s">
        <v>180</v>
      </c>
      <c r="C40" s="24">
        <f t="shared" ref="C40:C42" si="17">SUM(D40:T40)</f>
        <v>0</v>
      </c>
      <c r="D40" s="24"/>
      <c r="E40" s="24"/>
      <c r="F40" s="24"/>
      <c r="G40" s="24"/>
      <c r="H40" s="24">
        <f t="shared" si="13"/>
        <v>0</v>
      </c>
      <c r="I40" s="24">
        <f t="shared" si="14"/>
        <v>0</v>
      </c>
      <c r="J40" s="24">
        <f t="shared" si="15"/>
        <v>0</v>
      </c>
      <c r="K40" s="24">
        <f t="shared" si="15"/>
        <v>0</v>
      </c>
      <c r="L40" s="24">
        <f t="shared" si="15"/>
        <v>0</v>
      </c>
      <c r="M40" s="24">
        <f t="shared" si="15"/>
        <v>0</v>
      </c>
      <c r="N40" s="24">
        <f t="shared" si="15"/>
        <v>0</v>
      </c>
      <c r="O40" s="24">
        <f t="shared" si="15"/>
        <v>0</v>
      </c>
      <c r="P40" s="24">
        <f t="shared" si="15"/>
        <v>0</v>
      </c>
      <c r="Q40" s="24">
        <f t="shared" si="15"/>
        <v>0</v>
      </c>
      <c r="R40" s="24">
        <f t="shared" si="15"/>
        <v>0</v>
      </c>
      <c r="S40" s="24">
        <f t="shared" si="15"/>
        <v>0</v>
      </c>
      <c r="T40" s="24">
        <f t="shared" si="15"/>
        <v>0</v>
      </c>
      <c r="U40" s="103"/>
      <c r="V40" s="96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97"/>
    </row>
    <row r="41" spans="1:43" ht="49.5" customHeight="1">
      <c r="A41" s="102"/>
      <c r="B41" s="26" t="s">
        <v>181</v>
      </c>
      <c r="C41" s="24">
        <f t="shared" si="17"/>
        <v>124255740</v>
      </c>
      <c r="D41" s="24">
        <v>6496938</v>
      </c>
      <c r="E41" s="24">
        <f>7488216-300000</f>
        <v>7188216</v>
      </c>
      <c r="F41" s="24">
        <v>7118992</v>
      </c>
      <c r="G41" s="24">
        <v>7232458</v>
      </c>
      <c r="H41" s="24">
        <v>7401472</v>
      </c>
      <c r="I41" s="24">
        <v>7401472</v>
      </c>
      <c r="J41" s="24">
        <v>7401472</v>
      </c>
      <c r="K41" s="24">
        <v>7401472</v>
      </c>
      <c r="L41" s="24">
        <v>7401472</v>
      </c>
      <c r="M41" s="24">
        <v>7401472</v>
      </c>
      <c r="N41" s="24">
        <v>7401472</v>
      </c>
      <c r="O41" s="24">
        <v>7401472</v>
      </c>
      <c r="P41" s="24">
        <v>7401472</v>
      </c>
      <c r="Q41" s="24">
        <v>7401472</v>
      </c>
      <c r="R41" s="24">
        <v>7401472</v>
      </c>
      <c r="S41" s="24">
        <v>7401472</v>
      </c>
      <c r="T41" s="24">
        <v>7401472</v>
      </c>
      <c r="U41" s="103"/>
      <c r="V41" s="96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97"/>
    </row>
    <row r="42" spans="1:43" ht="32.25" customHeight="1">
      <c r="A42" s="102"/>
      <c r="B42" s="26" t="s">
        <v>13</v>
      </c>
      <c r="C42" s="24">
        <f t="shared" si="17"/>
        <v>0</v>
      </c>
      <c r="D42" s="24"/>
      <c r="E42" s="24"/>
      <c r="F42" s="24"/>
      <c r="G42" s="24"/>
      <c r="H42" s="24">
        <f t="shared" si="13"/>
        <v>0</v>
      </c>
      <c r="I42" s="24">
        <f t="shared" si="14"/>
        <v>0</v>
      </c>
      <c r="J42" s="24">
        <f t="shared" si="15"/>
        <v>0</v>
      </c>
      <c r="K42" s="24">
        <f t="shared" si="15"/>
        <v>0</v>
      </c>
      <c r="L42" s="24">
        <f t="shared" si="15"/>
        <v>0</v>
      </c>
      <c r="M42" s="24">
        <f t="shared" si="15"/>
        <v>0</v>
      </c>
      <c r="N42" s="24">
        <f t="shared" si="15"/>
        <v>0</v>
      </c>
      <c r="O42" s="24">
        <f t="shared" si="15"/>
        <v>0</v>
      </c>
      <c r="P42" s="24">
        <f t="shared" si="15"/>
        <v>0</v>
      </c>
      <c r="Q42" s="24">
        <f t="shared" si="15"/>
        <v>0</v>
      </c>
      <c r="R42" s="24">
        <f t="shared" si="15"/>
        <v>0</v>
      </c>
      <c r="S42" s="24">
        <f t="shared" si="15"/>
        <v>0</v>
      </c>
      <c r="T42" s="24">
        <f t="shared" si="15"/>
        <v>0</v>
      </c>
      <c r="U42" s="103"/>
      <c r="V42" s="96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97"/>
    </row>
    <row r="43" spans="1:43" ht="49.5" customHeight="1">
      <c r="A43" s="104" t="s">
        <v>208</v>
      </c>
      <c r="B43" s="26" t="s">
        <v>37</v>
      </c>
      <c r="C43" s="24">
        <f>SUM(D43:T43)</f>
        <v>13798105</v>
      </c>
      <c r="D43" s="24">
        <f>D44+D45+D46+D47</f>
        <v>2659600</v>
      </c>
      <c r="E43" s="24">
        <f t="shared" ref="E43:T43" si="18">E44+E45+E46+E47</f>
        <v>1984641</v>
      </c>
      <c r="F43" s="24">
        <f t="shared" si="18"/>
        <v>3130100</v>
      </c>
      <c r="G43" s="24">
        <f>G44+G45+G46+G47</f>
        <v>2906470</v>
      </c>
      <c r="H43" s="24">
        <f t="shared" si="18"/>
        <v>3117294</v>
      </c>
      <c r="I43" s="24">
        <f t="shared" si="18"/>
        <v>0</v>
      </c>
      <c r="J43" s="24">
        <f t="shared" si="18"/>
        <v>0</v>
      </c>
      <c r="K43" s="24">
        <f t="shared" si="18"/>
        <v>0</v>
      </c>
      <c r="L43" s="24">
        <f t="shared" si="18"/>
        <v>0</v>
      </c>
      <c r="M43" s="24">
        <f t="shared" si="18"/>
        <v>0</v>
      </c>
      <c r="N43" s="24">
        <f t="shared" si="18"/>
        <v>0</v>
      </c>
      <c r="O43" s="24">
        <f t="shared" si="18"/>
        <v>0</v>
      </c>
      <c r="P43" s="24">
        <f t="shared" si="18"/>
        <v>0</v>
      </c>
      <c r="Q43" s="24">
        <f t="shared" si="18"/>
        <v>0</v>
      </c>
      <c r="R43" s="24">
        <f t="shared" si="18"/>
        <v>0</v>
      </c>
      <c r="S43" s="24">
        <f t="shared" si="18"/>
        <v>0</v>
      </c>
      <c r="T43" s="24">
        <f t="shared" si="18"/>
        <v>0</v>
      </c>
      <c r="U43" s="103" t="s">
        <v>30</v>
      </c>
      <c r="V43" s="27" t="s">
        <v>72</v>
      </c>
      <c r="W43" s="24">
        <v>1632</v>
      </c>
      <c r="X43" s="24">
        <v>1650</v>
      </c>
      <c r="Y43" s="24">
        <v>1620</v>
      </c>
      <c r="Z43" s="24">
        <v>1639</v>
      </c>
      <c r="AA43" s="24">
        <v>1658</v>
      </c>
      <c r="AB43" s="24" t="s">
        <v>32</v>
      </c>
      <c r="AC43" s="24" t="s">
        <v>32</v>
      </c>
      <c r="AD43" s="24" t="s">
        <v>32</v>
      </c>
      <c r="AE43" s="24" t="s">
        <v>32</v>
      </c>
      <c r="AF43" s="24" t="s">
        <v>32</v>
      </c>
      <c r="AG43" s="24" t="s">
        <v>32</v>
      </c>
      <c r="AH43" s="24" t="s">
        <v>32</v>
      </c>
      <c r="AI43" s="24" t="s">
        <v>32</v>
      </c>
      <c r="AJ43" s="24" t="s">
        <v>32</v>
      </c>
      <c r="AK43" s="24" t="s">
        <v>32</v>
      </c>
      <c r="AL43" s="24" t="s">
        <v>32</v>
      </c>
      <c r="AM43" s="24" t="s">
        <v>32</v>
      </c>
      <c r="AN43" s="24">
        <v>1658</v>
      </c>
    </row>
    <row r="44" spans="1:43" ht="78.75">
      <c r="A44" s="104"/>
      <c r="B44" s="26" t="s">
        <v>175</v>
      </c>
      <c r="C44" s="24">
        <f>SUM(D44:T44)</f>
        <v>181800</v>
      </c>
      <c r="D44" s="24"/>
      <c r="E44" s="24">
        <f>90700-9000</f>
        <v>81700</v>
      </c>
      <c r="F44" s="24">
        <v>100100</v>
      </c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103"/>
      <c r="V44" s="27" t="s">
        <v>77</v>
      </c>
      <c r="W44" s="24">
        <v>2</v>
      </c>
      <c r="X44" s="24" t="s">
        <v>32</v>
      </c>
      <c r="Y44" s="24" t="s">
        <v>32</v>
      </c>
      <c r="Z44" s="24" t="s">
        <v>32</v>
      </c>
      <c r="AA44" s="29" t="s">
        <v>32</v>
      </c>
      <c r="AB44" s="29" t="s">
        <v>32</v>
      </c>
      <c r="AC44" s="29" t="s">
        <v>32</v>
      </c>
      <c r="AD44" s="29" t="s">
        <v>126</v>
      </c>
      <c r="AE44" s="29" t="s">
        <v>126</v>
      </c>
      <c r="AF44" s="29" t="s">
        <v>126</v>
      </c>
      <c r="AG44" s="29" t="s">
        <v>126</v>
      </c>
      <c r="AH44" s="29" t="s">
        <v>126</v>
      </c>
      <c r="AI44" s="29" t="s">
        <v>126</v>
      </c>
      <c r="AJ44" s="29" t="s">
        <v>126</v>
      </c>
      <c r="AK44" s="29" t="s">
        <v>126</v>
      </c>
      <c r="AL44" s="29" t="s">
        <v>126</v>
      </c>
      <c r="AM44" s="29" t="s">
        <v>126</v>
      </c>
      <c r="AN44" s="25">
        <v>2</v>
      </c>
    </row>
    <row r="45" spans="1:43" ht="100.5" customHeight="1">
      <c r="A45" s="104"/>
      <c r="B45" s="26" t="s">
        <v>176</v>
      </c>
      <c r="C45" s="24">
        <f>SUM(D45:T45)</f>
        <v>11603800</v>
      </c>
      <c r="D45" s="24">
        <v>2290600</v>
      </c>
      <c r="E45" s="24">
        <v>1617500</v>
      </c>
      <c r="F45" s="24">
        <v>2575500</v>
      </c>
      <c r="G45" s="24">
        <v>2470500</v>
      </c>
      <c r="H45" s="24">
        <v>2649700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103"/>
      <c r="V45" s="27" t="s">
        <v>198</v>
      </c>
      <c r="W45" s="24">
        <v>1</v>
      </c>
      <c r="X45" s="24" t="s">
        <v>32</v>
      </c>
      <c r="Y45" s="24" t="s">
        <v>32</v>
      </c>
      <c r="Z45" s="24" t="s">
        <v>32</v>
      </c>
      <c r="AA45" s="29" t="s">
        <v>32</v>
      </c>
      <c r="AB45" s="29" t="s">
        <v>32</v>
      </c>
      <c r="AC45" s="29" t="s">
        <v>32</v>
      </c>
      <c r="AD45" s="29" t="s">
        <v>126</v>
      </c>
      <c r="AE45" s="29" t="s">
        <v>126</v>
      </c>
      <c r="AF45" s="29" t="s">
        <v>126</v>
      </c>
      <c r="AG45" s="29" t="s">
        <v>126</v>
      </c>
      <c r="AH45" s="29" t="s">
        <v>126</v>
      </c>
      <c r="AI45" s="29" t="s">
        <v>126</v>
      </c>
      <c r="AJ45" s="29" t="s">
        <v>126</v>
      </c>
      <c r="AK45" s="29" t="s">
        <v>126</v>
      </c>
      <c r="AL45" s="29" t="s">
        <v>126</v>
      </c>
      <c r="AM45" s="29" t="s">
        <v>126</v>
      </c>
      <c r="AN45" s="25">
        <v>1</v>
      </c>
    </row>
    <row r="46" spans="1:43" ht="85.5" customHeight="1">
      <c r="A46" s="104"/>
      <c r="B46" s="26" t="s">
        <v>177</v>
      </c>
      <c r="C46" s="24">
        <f>SUM(D46:T46)</f>
        <v>2012505</v>
      </c>
      <c r="D46" s="24">
        <v>369000</v>
      </c>
      <c r="E46" s="24">
        <v>285441</v>
      </c>
      <c r="F46" s="24">
        <v>454500</v>
      </c>
      <c r="G46" s="24">
        <v>435970</v>
      </c>
      <c r="H46" s="24">
        <v>467594</v>
      </c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103"/>
      <c r="V46" s="27" t="s">
        <v>109</v>
      </c>
      <c r="W46" s="24">
        <v>3118</v>
      </c>
      <c r="X46" s="24">
        <v>3000</v>
      </c>
      <c r="Y46" s="24">
        <v>3000</v>
      </c>
      <c r="Z46" s="24">
        <v>3000</v>
      </c>
      <c r="AA46" s="29" t="s">
        <v>32</v>
      </c>
      <c r="AB46" s="29" t="s">
        <v>32</v>
      </c>
      <c r="AC46" s="29" t="s">
        <v>32</v>
      </c>
      <c r="AD46" s="29" t="s">
        <v>126</v>
      </c>
      <c r="AE46" s="29" t="s">
        <v>126</v>
      </c>
      <c r="AF46" s="29" t="s">
        <v>126</v>
      </c>
      <c r="AG46" s="29" t="s">
        <v>126</v>
      </c>
      <c r="AH46" s="29" t="s">
        <v>126</v>
      </c>
      <c r="AI46" s="29" t="s">
        <v>126</v>
      </c>
      <c r="AJ46" s="29" t="s">
        <v>126</v>
      </c>
      <c r="AK46" s="29" t="s">
        <v>126</v>
      </c>
      <c r="AL46" s="29" t="s">
        <v>126</v>
      </c>
      <c r="AM46" s="29" t="s">
        <v>126</v>
      </c>
      <c r="AN46" s="24">
        <f>SUM(W46:AM46)</f>
        <v>12118</v>
      </c>
    </row>
    <row r="47" spans="1:43" ht="99" customHeight="1">
      <c r="A47" s="104"/>
      <c r="B47" s="99" t="s">
        <v>179</v>
      </c>
      <c r="C47" s="81">
        <f>SUM(D47:T47)</f>
        <v>0</v>
      </c>
      <c r="D47" s="81"/>
      <c r="E47" s="81"/>
      <c r="F47" s="81"/>
      <c r="G47" s="81"/>
      <c r="H47" s="81">
        <f t="shared" si="13"/>
        <v>0</v>
      </c>
      <c r="I47" s="81">
        <f t="shared" si="14"/>
        <v>0</v>
      </c>
      <c r="J47" s="81">
        <f t="shared" si="15"/>
        <v>0</v>
      </c>
      <c r="K47" s="81">
        <f t="shared" si="15"/>
        <v>0</v>
      </c>
      <c r="L47" s="81">
        <f t="shared" si="15"/>
        <v>0</v>
      </c>
      <c r="M47" s="81">
        <f t="shared" si="15"/>
        <v>0</v>
      </c>
      <c r="N47" s="81">
        <f t="shared" si="15"/>
        <v>0</v>
      </c>
      <c r="O47" s="81">
        <f t="shared" si="15"/>
        <v>0</v>
      </c>
      <c r="P47" s="81">
        <f t="shared" si="15"/>
        <v>0</v>
      </c>
      <c r="Q47" s="81">
        <f t="shared" si="15"/>
        <v>0</v>
      </c>
      <c r="R47" s="81">
        <f t="shared" si="15"/>
        <v>0</v>
      </c>
      <c r="S47" s="81">
        <f t="shared" si="15"/>
        <v>0</v>
      </c>
      <c r="T47" s="81">
        <f t="shared" si="15"/>
        <v>0</v>
      </c>
      <c r="U47" s="103"/>
      <c r="V47" s="27" t="s">
        <v>103</v>
      </c>
      <c r="W47" s="24">
        <v>33</v>
      </c>
      <c r="X47" s="24">
        <v>13</v>
      </c>
      <c r="Y47" s="24">
        <v>2</v>
      </c>
      <c r="Z47" s="24">
        <v>6</v>
      </c>
      <c r="AA47" s="29" t="s">
        <v>32</v>
      </c>
      <c r="AB47" s="29" t="s">
        <v>32</v>
      </c>
      <c r="AC47" s="29" t="s">
        <v>32</v>
      </c>
      <c r="AD47" s="29" t="s">
        <v>126</v>
      </c>
      <c r="AE47" s="29" t="s">
        <v>126</v>
      </c>
      <c r="AF47" s="29" t="s">
        <v>126</v>
      </c>
      <c r="AG47" s="29" t="s">
        <v>126</v>
      </c>
      <c r="AH47" s="29" t="s">
        <v>126</v>
      </c>
      <c r="AI47" s="29" t="s">
        <v>126</v>
      </c>
      <c r="AJ47" s="29" t="s">
        <v>126</v>
      </c>
      <c r="AK47" s="29" t="s">
        <v>126</v>
      </c>
      <c r="AL47" s="29" t="s">
        <v>126</v>
      </c>
      <c r="AM47" s="29" t="s">
        <v>126</v>
      </c>
      <c r="AN47" s="24">
        <f>SUM(W47:AM47)</f>
        <v>54</v>
      </c>
    </row>
    <row r="48" spans="1:43" ht="158.25" customHeight="1">
      <c r="A48" s="104"/>
      <c r="B48" s="10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103"/>
      <c r="V48" s="27" t="s">
        <v>104</v>
      </c>
      <c r="W48" s="24">
        <v>1</v>
      </c>
      <c r="X48" s="24">
        <v>1</v>
      </c>
      <c r="Y48" s="24">
        <v>1</v>
      </c>
      <c r="Z48" s="24">
        <v>1</v>
      </c>
      <c r="AA48" s="29" t="s">
        <v>32</v>
      </c>
      <c r="AB48" s="29" t="s">
        <v>32</v>
      </c>
      <c r="AC48" s="29" t="s">
        <v>32</v>
      </c>
      <c r="AD48" s="29" t="s">
        <v>126</v>
      </c>
      <c r="AE48" s="29" t="s">
        <v>126</v>
      </c>
      <c r="AF48" s="29" t="s">
        <v>126</v>
      </c>
      <c r="AG48" s="29" t="s">
        <v>126</v>
      </c>
      <c r="AH48" s="29" t="s">
        <v>126</v>
      </c>
      <c r="AI48" s="29" t="s">
        <v>126</v>
      </c>
      <c r="AJ48" s="29" t="s">
        <v>126</v>
      </c>
      <c r="AK48" s="29" t="s">
        <v>126</v>
      </c>
      <c r="AL48" s="29" t="s">
        <v>126</v>
      </c>
      <c r="AM48" s="29" t="s">
        <v>126</v>
      </c>
      <c r="AN48" s="25">
        <v>4</v>
      </c>
      <c r="AO48" s="8">
        <f>E46+E32</f>
        <v>141044398</v>
      </c>
      <c r="AP48" s="8">
        <f>F46+F32</f>
        <v>162623055</v>
      </c>
      <c r="AQ48" s="8">
        <f>G46+G32</f>
        <v>156555850</v>
      </c>
    </row>
    <row r="49" spans="1:40" ht="45" customHeight="1">
      <c r="A49" s="74" t="s">
        <v>14</v>
      </c>
      <c r="B49" s="26" t="s">
        <v>37</v>
      </c>
      <c r="C49" s="24">
        <f>SUM(D49:T49)</f>
        <v>2758478200</v>
      </c>
      <c r="D49" s="24">
        <f>D50+D51+D52+D53</f>
        <v>139060951</v>
      </c>
      <c r="E49" s="24">
        <f t="shared" ref="E49:T49" si="19">E50+E51+E52+E53</f>
        <v>150331814</v>
      </c>
      <c r="F49" s="24">
        <f t="shared" si="19"/>
        <v>172417647</v>
      </c>
      <c r="G49" s="24">
        <f t="shared" si="19"/>
        <v>166258808</v>
      </c>
      <c r="H49" s="24">
        <f t="shared" si="19"/>
        <v>166755116</v>
      </c>
      <c r="I49" s="24">
        <f t="shared" si="19"/>
        <v>163637822</v>
      </c>
      <c r="J49" s="24">
        <f t="shared" si="19"/>
        <v>163637822</v>
      </c>
      <c r="K49" s="24">
        <f t="shared" si="19"/>
        <v>163637822</v>
      </c>
      <c r="L49" s="24">
        <f t="shared" si="19"/>
        <v>163637822</v>
      </c>
      <c r="M49" s="24">
        <f t="shared" si="19"/>
        <v>163637822</v>
      </c>
      <c r="N49" s="24">
        <f t="shared" si="19"/>
        <v>163637822</v>
      </c>
      <c r="O49" s="24">
        <f t="shared" si="19"/>
        <v>163637822</v>
      </c>
      <c r="P49" s="24">
        <f t="shared" si="19"/>
        <v>163637822</v>
      </c>
      <c r="Q49" s="24">
        <f t="shared" si="19"/>
        <v>163637822</v>
      </c>
      <c r="R49" s="24">
        <f t="shared" si="19"/>
        <v>163637822</v>
      </c>
      <c r="S49" s="24">
        <f t="shared" si="19"/>
        <v>163637822</v>
      </c>
      <c r="T49" s="24">
        <f t="shared" si="19"/>
        <v>163637822</v>
      </c>
      <c r="U49" s="30" t="s">
        <v>15</v>
      </c>
      <c r="V49" s="24" t="s">
        <v>15</v>
      </c>
      <c r="W49" s="24" t="s">
        <v>15</v>
      </c>
      <c r="X49" s="24" t="s">
        <v>15</v>
      </c>
      <c r="Y49" s="24" t="s">
        <v>15</v>
      </c>
      <c r="Z49" s="24" t="s">
        <v>15</v>
      </c>
      <c r="AA49" s="24" t="s">
        <v>15</v>
      </c>
      <c r="AB49" s="24" t="s">
        <v>15</v>
      </c>
      <c r="AC49" s="25" t="s">
        <v>15</v>
      </c>
      <c r="AD49" s="24" t="s">
        <v>15</v>
      </c>
      <c r="AE49" s="24" t="s">
        <v>15</v>
      </c>
      <c r="AF49" s="24" t="s">
        <v>15</v>
      </c>
      <c r="AG49" s="24" t="s">
        <v>15</v>
      </c>
      <c r="AH49" s="24" t="s">
        <v>15</v>
      </c>
      <c r="AI49" s="25" t="s">
        <v>15</v>
      </c>
      <c r="AJ49" s="24" t="s">
        <v>15</v>
      </c>
      <c r="AK49" s="24" t="s">
        <v>15</v>
      </c>
      <c r="AL49" s="24" t="s">
        <v>15</v>
      </c>
      <c r="AM49" s="25" t="s">
        <v>15</v>
      </c>
      <c r="AN49" s="25" t="s">
        <v>15</v>
      </c>
    </row>
    <row r="50" spans="1:40" ht="78.75">
      <c r="A50" s="75"/>
      <c r="B50" s="26" t="s">
        <v>175</v>
      </c>
      <c r="C50" s="24">
        <f>SUM(D50:T50)</f>
        <v>181800</v>
      </c>
      <c r="D50" s="24">
        <f t="shared" ref="D50:T50" si="20">D25+D44</f>
        <v>0</v>
      </c>
      <c r="E50" s="24">
        <f t="shared" si="20"/>
        <v>81700</v>
      </c>
      <c r="F50" s="24">
        <f t="shared" si="20"/>
        <v>100100</v>
      </c>
      <c r="G50" s="24">
        <f t="shared" si="20"/>
        <v>0</v>
      </c>
      <c r="H50" s="24">
        <f t="shared" si="20"/>
        <v>0</v>
      </c>
      <c r="I50" s="24">
        <f t="shared" si="20"/>
        <v>0</v>
      </c>
      <c r="J50" s="24">
        <f t="shared" si="20"/>
        <v>0</v>
      </c>
      <c r="K50" s="24">
        <f t="shared" si="20"/>
        <v>0</v>
      </c>
      <c r="L50" s="24">
        <f t="shared" si="20"/>
        <v>0</v>
      </c>
      <c r="M50" s="24">
        <f t="shared" si="20"/>
        <v>0</v>
      </c>
      <c r="N50" s="24">
        <f t="shared" si="20"/>
        <v>0</v>
      </c>
      <c r="O50" s="24">
        <f t="shared" si="20"/>
        <v>0</v>
      </c>
      <c r="P50" s="24">
        <f t="shared" si="20"/>
        <v>0</v>
      </c>
      <c r="Q50" s="24">
        <f t="shared" si="20"/>
        <v>0</v>
      </c>
      <c r="R50" s="24">
        <f t="shared" si="20"/>
        <v>0</v>
      </c>
      <c r="S50" s="24">
        <f t="shared" si="20"/>
        <v>0</v>
      </c>
      <c r="T50" s="24">
        <f t="shared" si="20"/>
        <v>0</v>
      </c>
      <c r="U50" s="30" t="s">
        <v>15</v>
      </c>
      <c r="V50" s="24" t="s">
        <v>15</v>
      </c>
      <c r="W50" s="24" t="s">
        <v>15</v>
      </c>
      <c r="X50" s="24" t="s">
        <v>15</v>
      </c>
      <c r="Y50" s="24" t="s">
        <v>15</v>
      </c>
      <c r="Z50" s="24" t="s">
        <v>15</v>
      </c>
      <c r="AA50" s="24" t="s">
        <v>15</v>
      </c>
      <c r="AB50" s="24" t="s">
        <v>15</v>
      </c>
      <c r="AC50" s="25" t="s">
        <v>15</v>
      </c>
      <c r="AD50" s="24" t="s">
        <v>15</v>
      </c>
      <c r="AE50" s="24" t="s">
        <v>15</v>
      </c>
      <c r="AF50" s="24" t="s">
        <v>15</v>
      </c>
      <c r="AG50" s="24" t="s">
        <v>15</v>
      </c>
      <c r="AH50" s="24" t="s">
        <v>15</v>
      </c>
      <c r="AI50" s="25" t="s">
        <v>15</v>
      </c>
      <c r="AJ50" s="24" t="s">
        <v>15</v>
      </c>
      <c r="AK50" s="24" t="s">
        <v>15</v>
      </c>
      <c r="AL50" s="24" t="s">
        <v>15</v>
      </c>
      <c r="AM50" s="25" t="s">
        <v>15</v>
      </c>
      <c r="AN50" s="25" t="s">
        <v>15</v>
      </c>
    </row>
    <row r="51" spans="1:40" ht="78.75">
      <c r="A51" s="75"/>
      <c r="B51" s="26" t="s">
        <v>176</v>
      </c>
      <c r="C51" s="24">
        <f>SUM(D51:T51)</f>
        <v>12291340</v>
      </c>
      <c r="D51" s="24">
        <f t="shared" ref="D51:T51" si="21">D26+D45</f>
        <v>2578140</v>
      </c>
      <c r="E51" s="24">
        <f t="shared" si="21"/>
        <v>2017500</v>
      </c>
      <c r="F51" s="24">
        <f t="shared" si="21"/>
        <v>2575500</v>
      </c>
      <c r="G51" s="24">
        <f t="shared" si="21"/>
        <v>2470500</v>
      </c>
      <c r="H51" s="24">
        <f t="shared" si="21"/>
        <v>2649700</v>
      </c>
      <c r="I51" s="24">
        <f t="shared" si="21"/>
        <v>0</v>
      </c>
      <c r="J51" s="24">
        <f t="shared" si="21"/>
        <v>0</v>
      </c>
      <c r="K51" s="24">
        <f t="shared" si="21"/>
        <v>0</v>
      </c>
      <c r="L51" s="24">
        <f t="shared" si="21"/>
        <v>0</v>
      </c>
      <c r="M51" s="24">
        <f t="shared" si="21"/>
        <v>0</v>
      </c>
      <c r="N51" s="24">
        <f t="shared" si="21"/>
        <v>0</v>
      </c>
      <c r="O51" s="24">
        <f t="shared" si="21"/>
        <v>0</v>
      </c>
      <c r="P51" s="24">
        <f t="shared" si="21"/>
        <v>0</v>
      </c>
      <c r="Q51" s="24">
        <f t="shared" si="21"/>
        <v>0</v>
      </c>
      <c r="R51" s="24">
        <f t="shared" si="21"/>
        <v>0</v>
      </c>
      <c r="S51" s="24">
        <f t="shared" si="21"/>
        <v>0</v>
      </c>
      <c r="T51" s="24">
        <f t="shared" si="21"/>
        <v>0</v>
      </c>
      <c r="U51" s="30" t="s">
        <v>15</v>
      </c>
      <c r="V51" s="24" t="s">
        <v>15</v>
      </c>
      <c r="W51" s="24" t="s">
        <v>15</v>
      </c>
      <c r="X51" s="24" t="s">
        <v>15</v>
      </c>
      <c r="Y51" s="24" t="s">
        <v>15</v>
      </c>
      <c r="Z51" s="24" t="s">
        <v>15</v>
      </c>
      <c r="AA51" s="24" t="s">
        <v>15</v>
      </c>
      <c r="AB51" s="24" t="s">
        <v>15</v>
      </c>
      <c r="AC51" s="25" t="s">
        <v>15</v>
      </c>
      <c r="AD51" s="24" t="s">
        <v>15</v>
      </c>
      <c r="AE51" s="24" t="s">
        <v>15</v>
      </c>
      <c r="AF51" s="24" t="s">
        <v>15</v>
      </c>
      <c r="AG51" s="24" t="s">
        <v>15</v>
      </c>
      <c r="AH51" s="24" t="s">
        <v>15</v>
      </c>
      <c r="AI51" s="25" t="s">
        <v>15</v>
      </c>
      <c r="AJ51" s="24" t="s">
        <v>15</v>
      </c>
      <c r="AK51" s="24" t="s">
        <v>15</v>
      </c>
      <c r="AL51" s="24" t="s">
        <v>15</v>
      </c>
      <c r="AM51" s="25" t="s">
        <v>15</v>
      </c>
      <c r="AN51" s="25" t="s">
        <v>15</v>
      </c>
    </row>
    <row r="52" spans="1:40" ht="47.25">
      <c r="A52" s="75"/>
      <c r="B52" s="26" t="s">
        <v>177</v>
      </c>
      <c r="C52" s="24">
        <f>SUM(D52:T52)</f>
        <v>2746005060</v>
      </c>
      <c r="D52" s="24">
        <f t="shared" ref="D52:T52" si="22">D27+D46</f>
        <v>136482811</v>
      </c>
      <c r="E52" s="24">
        <f t="shared" si="22"/>
        <v>148232614</v>
      </c>
      <c r="F52" s="24">
        <f t="shared" si="22"/>
        <v>169742047</v>
      </c>
      <c r="G52" s="24">
        <f t="shared" si="22"/>
        <v>163788308</v>
      </c>
      <c r="H52" s="24">
        <f t="shared" si="22"/>
        <v>164105416</v>
      </c>
      <c r="I52" s="24">
        <f t="shared" si="22"/>
        <v>163637822</v>
      </c>
      <c r="J52" s="24">
        <f t="shared" si="22"/>
        <v>163637822</v>
      </c>
      <c r="K52" s="24">
        <f t="shared" si="22"/>
        <v>163637822</v>
      </c>
      <c r="L52" s="24">
        <f t="shared" si="22"/>
        <v>163637822</v>
      </c>
      <c r="M52" s="24">
        <f t="shared" si="22"/>
        <v>163637822</v>
      </c>
      <c r="N52" s="24">
        <f t="shared" si="22"/>
        <v>163637822</v>
      </c>
      <c r="O52" s="24">
        <f t="shared" si="22"/>
        <v>163637822</v>
      </c>
      <c r="P52" s="24">
        <f t="shared" si="22"/>
        <v>163637822</v>
      </c>
      <c r="Q52" s="24">
        <f t="shared" si="22"/>
        <v>163637822</v>
      </c>
      <c r="R52" s="24">
        <f t="shared" si="22"/>
        <v>163637822</v>
      </c>
      <c r="S52" s="24">
        <f t="shared" si="22"/>
        <v>163637822</v>
      </c>
      <c r="T52" s="24">
        <f t="shared" si="22"/>
        <v>163637822</v>
      </c>
      <c r="U52" s="30" t="s">
        <v>15</v>
      </c>
      <c r="V52" s="24" t="s">
        <v>15</v>
      </c>
      <c r="W52" s="24" t="s">
        <v>15</v>
      </c>
      <c r="X52" s="24" t="s">
        <v>15</v>
      </c>
      <c r="Y52" s="24" t="s">
        <v>15</v>
      </c>
      <c r="Z52" s="24" t="s">
        <v>15</v>
      </c>
      <c r="AA52" s="24" t="s">
        <v>15</v>
      </c>
      <c r="AB52" s="24" t="s">
        <v>15</v>
      </c>
      <c r="AC52" s="25" t="s">
        <v>15</v>
      </c>
      <c r="AD52" s="24" t="s">
        <v>15</v>
      </c>
      <c r="AE52" s="24" t="s">
        <v>15</v>
      </c>
      <c r="AF52" s="24" t="s">
        <v>15</v>
      </c>
      <c r="AG52" s="24" t="s">
        <v>15</v>
      </c>
      <c r="AH52" s="24" t="s">
        <v>15</v>
      </c>
      <c r="AI52" s="25" t="s">
        <v>15</v>
      </c>
      <c r="AJ52" s="24" t="s">
        <v>15</v>
      </c>
      <c r="AK52" s="24" t="s">
        <v>15</v>
      </c>
      <c r="AL52" s="24" t="s">
        <v>15</v>
      </c>
      <c r="AM52" s="25" t="s">
        <v>15</v>
      </c>
      <c r="AN52" s="25" t="s">
        <v>15</v>
      </c>
    </row>
    <row r="53" spans="1:40" ht="31.5">
      <c r="A53" s="76"/>
      <c r="B53" s="26" t="s">
        <v>179</v>
      </c>
      <c r="C53" s="23">
        <f>SUM(D53:T53)</f>
        <v>0</v>
      </c>
      <c r="D53" s="23">
        <f t="shared" ref="D53:T53" si="23">D28+D47</f>
        <v>0</v>
      </c>
      <c r="E53" s="23">
        <f t="shared" si="23"/>
        <v>0</v>
      </c>
      <c r="F53" s="23">
        <f t="shared" si="23"/>
        <v>0</v>
      </c>
      <c r="G53" s="23">
        <f t="shared" si="23"/>
        <v>0</v>
      </c>
      <c r="H53" s="23">
        <f t="shared" si="23"/>
        <v>0</v>
      </c>
      <c r="I53" s="23">
        <f t="shared" si="23"/>
        <v>0</v>
      </c>
      <c r="J53" s="23">
        <f t="shared" si="23"/>
        <v>0</v>
      </c>
      <c r="K53" s="23">
        <f t="shared" si="23"/>
        <v>0</v>
      </c>
      <c r="L53" s="23">
        <f t="shared" si="23"/>
        <v>0</v>
      </c>
      <c r="M53" s="23">
        <f t="shared" si="23"/>
        <v>0</v>
      </c>
      <c r="N53" s="23">
        <f t="shared" si="23"/>
        <v>0</v>
      </c>
      <c r="O53" s="23">
        <f t="shared" si="23"/>
        <v>0</v>
      </c>
      <c r="P53" s="23">
        <f t="shared" si="23"/>
        <v>0</v>
      </c>
      <c r="Q53" s="23">
        <f t="shared" si="23"/>
        <v>0</v>
      </c>
      <c r="R53" s="23">
        <f t="shared" si="23"/>
        <v>0</v>
      </c>
      <c r="S53" s="23">
        <f t="shared" si="23"/>
        <v>0</v>
      </c>
      <c r="T53" s="23">
        <f t="shared" si="23"/>
        <v>0</v>
      </c>
      <c r="U53" s="30" t="s">
        <v>15</v>
      </c>
      <c r="V53" s="24" t="s">
        <v>15</v>
      </c>
      <c r="W53" s="24" t="s">
        <v>15</v>
      </c>
      <c r="X53" s="24" t="s">
        <v>15</v>
      </c>
      <c r="Y53" s="24" t="s">
        <v>15</v>
      </c>
      <c r="Z53" s="24" t="s">
        <v>15</v>
      </c>
      <c r="AA53" s="24" t="s">
        <v>15</v>
      </c>
      <c r="AB53" s="24" t="s">
        <v>15</v>
      </c>
      <c r="AC53" s="25" t="s">
        <v>15</v>
      </c>
      <c r="AD53" s="24" t="s">
        <v>15</v>
      </c>
      <c r="AE53" s="24" t="s">
        <v>15</v>
      </c>
      <c r="AF53" s="24" t="s">
        <v>15</v>
      </c>
      <c r="AG53" s="24" t="s">
        <v>15</v>
      </c>
      <c r="AH53" s="24" t="s">
        <v>15</v>
      </c>
      <c r="AI53" s="25" t="s">
        <v>15</v>
      </c>
      <c r="AJ53" s="24" t="s">
        <v>15</v>
      </c>
      <c r="AK53" s="24" t="s">
        <v>15</v>
      </c>
      <c r="AL53" s="24" t="s">
        <v>15</v>
      </c>
      <c r="AM53" s="25" t="s">
        <v>15</v>
      </c>
      <c r="AN53" s="25" t="s">
        <v>15</v>
      </c>
    </row>
    <row r="54" spans="1:40" ht="22.5" customHeight="1">
      <c r="A54" s="95" t="s">
        <v>156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</row>
    <row r="55" spans="1:40" ht="22.5" customHeight="1">
      <c r="A55" s="84" t="s">
        <v>24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</row>
    <row r="56" spans="1:40" ht="47.25">
      <c r="A56" s="96" t="s">
        <v>2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27" t="s">
        <v>66</v>
      </c>
      <c r="W56" s="24">
        <v>1346</v>
      </c>
      <c r="X56" s="24">
        <v>845</v>
      </c>
      <c r="Y56" s="24">
        <v>821</v>
      </c>
      <c r="Z56" s="24">
        <v>826</v>
      </c>
      <c r="AA56" s="24">
        <v>838</v>
      </c>
      <c r="AB56" s="24">
        <v>847</v>
      </c>
      <c r="AC56" s="24">
        <v>859</v>
      </c>
      <c r="AD56" s="24">
        <v>876</v>
      </c>
      <c r="AE56" s="24">
        <v>890</v>
      </c>
      <c r="AF56" s="24">
        <v>906</v>
      </c>
      <c r="AG56" s="24">
        <v>924</v>
      </c>
      <c r="AH56" s="24">
        <v>950</v>
      </c>
      <c r="AI56" s="24">
        <v>973</v>
      </c>
      <c r="AJ56" s="24">
        <v>998</v>
      </c>
      <c r="AK56" s="24">
        <v>1045</v>
      </c>
      <c r="AL56" s="24">
        <v>1074</v>
      </c>
      <c r="AM56" s="24">
        <v>1106</v>
      </c>
      <c r="AN56" s="24">
        <f>SUM(W56:AM56)</f>
        <v>16124</v>
      </c>
    </row>
    <row r="57" spans="1:40" ht="119.25" customHeight="1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27" t="s">
        <v>68</v>
      </c>
      <c r="W57" s="24">
        <f>W70</f>
        <v>2</v>
      </c>
      <c r="X57" s="24">
        <f t="shared" ref="X57" si="24">X70</f>
        <v>2</v>
      </c>
      <c r="Y57" s="24">
        <v>1</v>
      </c>
      <c r="Z57" s="24">
        <v>1</v>
      </c>
      <c r="AA57" s="24">
        <v>1</v>
      </c>
      <c r="AB57" s="24">
        <v>1</v>
      </c>
      <c r="AC57" s="24">
        <v>1</v>
      </c>
      <c r="AD57" s="24">
        <v>1</v>
      </c>
      <c r="AE57" s="24">
        <v>1</v>
      </c>
      <c r="AF57" s="24">
        <v>1</v>
      </c>
      <c r="AG57" s="24">
        <v>1</v>
      </c>
      <c r="AH57" s="24">
        <v>1</v>
      </c>
      <c r="AI57" s="24">
        <v>1</v>
      </c>
      <c r="AJ57" s="24">
        <v>1</v>
      </c>
      <c r="AK57" s="24">
        <v>1</v>
      </c>
      <c r="AL57" s="24">
        <v>1</v>
      </c>
      <c r="AM57" s="24">
        <v>1</v>
      </c>
      <c r="AN57" s="25">
        <v>1</v>
      </c>
    </row>
    <row r="58" spans="1:40" ht="24.75" customHeight="1">
      <c r="A58" s="84" t="s">
        <v>49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</row>
    <row r="59" spans="1:40" ht="23.25" customHeight="1">
      <c r="A59" s="96" t="s">
        <v>130</v>
      </c>
      <c r="B59" s="9" t="s">
        <v>37</v>
      </c>
      <c r="C59" s="24">
        <f t="shared" ref="C59:C68" si="25">SUM(D59:T59)</f>
        <v>1733883026</v>
      </c>
      <c r="D59" s="24">
        <f>D60+D61+D62+D63</f>
        <v>113271008</v>
      </c>
      <c r="E59" s="24">
        <f t="shared" ref="E59:T59" si="26">E60+E61+E62+E63</f>
        <v>110690415</v>
      </c>
      <c r="F59" s="24">
        <f t="shared" si="26"/>
        <v>102536028</v>
      </c>
      <c r="G59" s="24">
        <f t="shared" si="26"/>
        <v>99384556</v>
      </c>
      <c r="H59" s="24">
        <f t="shared" si="26"/>
        <v>100615463</v>
      </c>
      <c r="I59" s="24">
        <f t="shared" si="26"/>
        <v>100615463</v>
      </c>
      <c r="J59" s="24">
        <f t="shared" si="26"/>
        <v>100615463</v>
      </c>
      <c r="K59" s="24">
        <f t="shared" si="26"/>
        <v>100615463</v>
      </c>
      <c r="L59" s="24">
        <f t="shared" si="26"/>
        <v>100615463</v>
      </c>
      <c r="M59" s="24">
        <f t="shared" si="26"/>
        <v>100615463</v>
      </c>
      <c r="N59" s="24">
        <f t="shared" si="26"/>
        <v>100615463</v>
      </c>
      <c r="O59" s="24">
        <f t="shared" si="26"/>
        <v>100615463</v>
      </c>
      <c r="P59" s="24">
        <f t="shared" si="26"/>
        <v>100615463</v>
      </c>
      <c r="Q59" s="24">
        <f t="shared" si="26"/>
        <v>100615463</v>
      </c>
      <c r="R59" s="24">
        <f t="shared" si="26"/>
        <v>100615463</v>
      </c>
      <c r="S59" s="24">
        <f t="shared" si="26"/>
        <v>100615463</v>
      </c>
      <c r="T59" s="23">
        <f t="shared" si="26"/>
        <v>100615463</v>
      </c>
      <c r="U59" s="103"/>
      <c r="V59" s="84"/>
      <c r="W59" s="82"/>
      <c r="X59" s="82"/>
      <c r="Y59" s="82"/>
      <c r="Z59" s="82"/>
      <c r="AA59" s="82"/>
      <c r="AB59" s="82"/>
      <c r="AC59" s="82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83"/>
    </row>
    <row r="60" spans="1:40" ht="83.25" customHeight="1">
      <c r="A60" s="96"/>
      <c r="B60" s="9" t="s">
        <v>182</v>
      </c>
      <c r="C60" s="24">
        <f t="shared" si="25"/>
        <v>0</v>
      </c>
      <c r="D60" s="24">
        <f>D65+D71</f>
        <v>0</v>
      </c>
      <c r="E60" s="24">
        <f t="shared" ref="E60:T60" si="27">E65+E71</f>
        <v>0</v>
      </c>
      <c r="F60" s="24">
        <f t="shared" si="27"/>
        <v>0</v>
      </c>
      <c r="G60" s="24">
        <f t="shared" si="27"/>
        <v>0</v>
      </c>
      <c r="H60" s="24">
        <f t="shared" si="27"/>
        <v>0</v>
      </c>
      <c r="I60" s="24">
        <f t="shared" si="27"/>
        <v>0</v>
      </c>
      <c r="J60" s="24">
        <f t="shared" si="27"/>
        <v>0</v>
      </c>
      <c r="K60" s="24">
        <f t="shared" si="27"/>
        <v>0</v>
      </c>
      <c r="L60" s="24">
        <f t="shared" si="27"/>
        <v>0</v>
      </c>
      <c r="M60" s="24">
        <f t="shared" si="27"/>
        <v>0</v>
      </c>
      <c r="N60" s="24">
        <f t="shared" si="27"/>
        <v>0</v>
      </c>
      <c r="O60" s="24">
        <f t="shared" si="27"/>
        <v>0</v>
      </c>
      <c r="P60" s="24">
        <f t="shared" si="27"/>
        <v>0</v>
      </c>
      <c r="Q60" s="24">
        <f t="shared" si="27"/>
        <v>0</v>
      </c>
      <c r="R60" s="24">
        <f t="shared" si="27"/>
        <v>0</v>
      </c>
      <c r="S60" s="24">
        <f t="shared" si="27"/>
        <v>0</v>
      </c>
      <c r="T60" s="23">
        <f t="shared" si="27"/>
        <v>0</v>
      </c>
      <c r="U60" s="103"/>
      <c r="V60" s="84"/>
      <c r="W60" s="82"/>
      <c r="X60" s="82"/>
      <c r="Y60" s="82"/>
      <c r="Z60" s="82"/>
      <c r="AA60" s="82"/>
      <c r="AB60" s="82"/>
      <c r="AC60" s="82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83"/>
    </row>
    <row r="61" spans="1:40" ht="78.75" customHeight="1">
      <c r="A61" s="96"/>
      <c r="B61" s="9" t="s">
        <v>180</v>
      </c>
      <c r="C61" s="24">
        <f t="shared" si="25"/>
        <v>700000</v>
      </c>
      <c r="D61" s="24">
        <f>D66+D72</f>
        <v>0</v>
      </c>
      <c r="E61" s="24">
        <f t="shared" ref="E61:T61" si="28">E66+E72</f>
        <v>700000</v>
      </c>
      <c r="F61" s="24">
        <f t="shared" si="28"/>
        <v>0</v>
      </c>
      <c r="G61" s="24">
        <f t="shared" si="28"/>
        <v>0</v>
      </c>
      <c r="H61" s="24">
        <f t="shared" si="28"/>
        <v>0</v>
      </c>
      <c r="I61" s="24">
        <f t="shared" si="28"/>
        <v>0</v>
      </c>
      <c r="J61" s="24">
        <f t="shared" si="28"/>
        <v>0</v>
      </c>
      <c r="K61" s="24">
        <f t="shared" si="28"/>
        <v>0</v>
      </c>
      <c r="L61" s="24">
        <f t="shared" si="28"/>
        <v>0</v>
      </c>
      <c r="M61" s="24">
        <f t="shared" si="28"/>
        <v>0</v>
      </c>
      <c r="N61" s="24">
        <f t="shared" si="28"/>
        <v>0</v>
      </c>
      <c r="O61" s="24">
        <f t="shared" si="28"/>
        <v>0</v>
      </c>
      <c r="P61" s="24">
        <f t="shared" si="28"/>
        <v>0</v>
      </c>
      <c r="Q61" s="24">
        <f t="shared" si="28"/>
        <v>0</v>
      </c>
      <c r="R61" s="24">
        <f t="shared" si="28"/>
        <v>0</v>
      </c>
      <c r="S61" s="24">
        <f t="shared" si="28"/>
        <v>0</v>
      </c>
      <c r="T61" s="23">
        <f t="shared" si="28"/>
        <v>0</v>
      </c>
      <c r="U61" s="103"/>
      <c r="V61" s="84"/>
      <c r="W61" s="82"/>
      <c r="X61" s="82"/>
      <c r="Y61" s="82"/>
      <c r="Z61" s="82"/>
      <c r="AA61" s="82"/>
      <c r="AB61" s="82"/>
      <c r="AC61" s="82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83"/>
    </row>
    <row r="62" spans="1:40" ht="47.25">
      <c r="A62" s="96"/>
      <c r="B62" s="9" t="s">
        <v>177</v>
      </c>
      <c r="C62" s="24">
        <f t="shared" si="25"/>
        <v>1729204595</v>
      </c>
      <c r="D62" s="24">
        <f>D67+D73</f>
        <v>111628808</v>
      </c>
      <c r="E62" s="24">
        <f t="shared" ref="E62:T62" si="29">E67+E73</f>
        <v>107654184</v>
      </c>
      <c r="F62" s="24">
        <f>F67+F73</f>
        <v>102536028</v>
      </c>
      <c r="G62" s="24">
        <f t="shared" si="29"/>
        <v>99384556</v>
      </c>
      <c r="H62" s="24">
        <f t="shared" si="29"/>
        <v>100615463</v>
      </c>
      <c r="I62" s="24">
        <f t="shared" si="29"/>
        <v>100615463</v>
      </c>
      <c r="J62" s="24">
        <f t="shared" si="29"/>
        <v>100615463</v>
      </c>
      <c r="K62" s="24">
        <f t="shared" si="29"/>
        <v>100615463</v>
      </c>
      <c r="L62" s="24">
        <f t="shared" si="29"/>
        <v>100615463</v>
      </c>
      <c r="M62" s="24">
        <f t="shared" si="29"/>
        <v>100615463</v>
      </c>
      <c r="N62" s="24">
        <f t="shared" si="29"/>
        <v>100615463</v>
      </c>
      <c r="O62" s="24">
        <f t="shared" si="29"/>
        <v>100615463</v>
      </c>
      <c r="P62" s="24">
        <f t="shared" si="29"/>
        <v>100615463</v>
      </c>
      <c r="Q62" s="24">
        <f t="shared" si="29"/>
        <v>100615463</v>
      </c>
      <c r="R62" s="24">
        <f t="shared" si="29"/>
        <v>100615463</v>
      </c>
      <c r="S62" s="24">
        <f t="shared" si="29"/>
        <v>100615463</v>
      </c>
      <c r="T62" s="23">
        <f t="shared" si="29"/>
        <v>100615463</v>
      </c>
      <c r="U62" s="103"/>
      <c r="V62" s="84"/>
      <c r="W62" s="82"/>
      <c r="X62" s="82"/>
      <c r="Y62" s="82"/>
      <c r="Z62" s="82"/>
      <c r="AA62" s="82"/>
      <c r="AB62" s="82"/>
      <c r="AC62" s="82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83"/>
    </row>
    <row r="63" spans="1:40" ht="68.25" customHeight="1">
      <c r="A63" s="96"/>
      <c r="B63" s="9" t="s">
        <v>183</v>
      </c>
      <c r="C63" s="24">
        <f t="shared" si="25"/>
        <v>3978431</v>
      </c>
      <c r="D63" s="24">
        <f>D68+D74</f>
        <v>1642200</v>
      </c>
      <c r="E63" s="24">
        <f t="shared" ref="E63:T63" si="30">E68+E74</f>
        <v>2336231</v>
      </c>
      <c r="F63" s="24">
        <f t="shared" si="30"/>
        <v>0</v>
      </c>
      <c r="G63" s="24">
        <f t="shared" si="30"/>
        <v>0</v>
      </c>
      <c r="H63" s="24">
        <f t="shared" si="30"/>
        <v>0</v>
      </c>
      <c r="I63" s="24">
        <f t="shared" si="30"/>
        <v>0</v>
      </c>
      <c r="J63" s="24">
        <f t="shared" si="30"/>
        <v>0</v>
      </c>
      <c r="K63" s="24">
        <f t="shared" si="30"/>
        <v>0</v>
      </c>
      <c r="L63" s="24">
        <f t="shared" si="30"/>
        <v>0</v>
      </c>
      <c r="M63" s="24">
        <f t="shared" si="30"/>
        <v>0</v>
      </c>
      <c r="N63" s="24">
        <f t="shared" si="30"/>
        <v>0</v>
      </c>
      <c r="O63" s="24">
        <f t="shared" si="30"/>
        <v>0</v>
      </c>
      <c r="P63" s="24">
        <f t="shared" si="30"/>
        <v>0</v>
      </c>
      <c r="Q63" s="24">
        <f t="shared" si="30"/>
        <v>0</v>
      </c>
      <c r="R63" s="24">
        <f t="shared" si="30"/>
        <v>0</v>
      </c>
      <c r="S63" s="24">
        <f t="shared" si="30"/>
        <v>0</v>
      </c>
      <c r="T63" s="23">
        <f t="shared" si="30"/>
        <v>0</v>
      </c>
      <c r="U63" s="103"/>
      <c r="V63" s="84"/>
      <c r="W63" s="82"/>
      <c r="X63" s="82"/>
      <c r="Y63" s="82"/>
      <c r="Z63" s="82"/>
      <c r="AA63" s="82"/>
      <c r="AB63" s="82"/>
      <c r="AC63" s="82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83"/>
    </row>
    <row r="64" spans="1:40" ht="30" customHeight="1">
      <c r="A64" s="98" t="s">
        <v>188</v>
      </c>
      <c r="B64" s="9" t="s">
        <v>37</v>
      </c>
      <c r="C64" s="24">
        <f t="shared" si="25"/>
        <v>1592102665</v>
      </c>
      <c r="D64" s="24">
        <f>D65+D66+D67+D68</f>
        <v>99726603</v>
      </c>
      <c r="E64" s="24">
        <f t="shared" ref="E64:T64" si="31">E65+E66+E67+E68</f>
        <v>102767068</v>
      </c>
      <c r="F64" s="24">
        <f t="shared" si="31"/>
        <v>94854451</v>
      </c>
      <c r="G64" s="24">
        <f t="shared" si="31"/>
        <v>91279998</v>
      </c>
      <c r="H64" s="24">
        <f t="shared" si="31"/>
        <v>92574965</v>
      </c>
      <c r="I64" s="24">
        <f t="shared" si="31"/>
        <v>92574965</v>
      </c>
      <c r="J64" s="24">
        <f t="shared" si="31"/>
        <v>92574965</v>
      </c>
      <c r="K64" s="24">
        <f t="shared" si="31"/>
        <v>92574965</v>
      </c>
      <c r="L64" s="24">
        <f t="shared" si="31"/>
        <v>92574965</v>
      </c>
      <c r="M64" s="24">
        <f t="shared" si="31"/>
        <v>92574965</v>
      </c>
      <c r="N64" s="24">
        <f t="shared" si="31"/>
        <v>92574965</v>
      </c>
      <c r="O64" s="24">
        <f t="shared" si="31"/>
        <v>92574965</v>
      </c>
      <c r="P64" s="24">
        <f t="shared" si="31"/>
        <v>92574965</v>
      </c>
      <c r="Q64" s="24">
        <f t="shared" si="31"/>
        <v>92574965</v>
      </c>
      <c r="R64" s="24">
        <f t="shared" si="31"/>
        <v>92574965</v>
      </c>
      <c r="S64" s="24">
        <f t="shared" si="31"/>
        <v>92574965</v>
      </c>
      <c r="T64" s="23">
        <f t="shared" si="31"/>
        <v>92574965</v>
      </c>
      <c r="U64" s="103" t="s">
        <v>30</v>
      </c>
      <c r="V64" s="28" t="s">
        <v>79</v>
      </c>
      <c r="W64" s="24">
        <v>91</v>
      </c>
      <c r="X64" s="24">
        <v>75</v>
      </c>
      <c r="Y64" s="24">
        <v>54</v>
      </c>
      <c r="Z64" s="24">
        <v>55</v>
      </c>
      <c r="AA64" s="24">
        <v>56</v>
      </c>
      <c r="AB64" s="24">
        <v>57</v>
      </c>
      <c r="AC64" s="24">
        <v>59</v>
      </c>
      <c r="AD64" s="24">
        <v>59</v>
      </c>
      <c r="AE64" s="24">
        <v>59</v>
      </c>
      <c r="AF64" s="24">
        <v>59</v>
      </c>
      <c r="AG64" s="24">
        <v>59</v>
      </c>
      <c r="AH64" s="24">
        <v>60</v>
      </c>
      <c r="AI64" s="24">
        <v>60</v>
      </c>
      <c r="AJ64" s="24">
        <v>60</v>
      </c>
      <c r="AK64" s="24">
        <v>61</v>
      </c>
      <c r="AL64" s="24">
        <v>61</v>
      </c>
      <c r="AM64" s="24">
        <v>61</v>
      </c>
      <c r="AN64" s="24">
        <f>SUM(W64:AM64)</f>
        <v>1046</v>
      </c>
    </row>
    <row r="65" spans="1:40" ht="81.75" customHeight="1">
      <c r="A65" s="98"/>
      <c r="B65" s="9" t="s">
        <v>9</v>
      </c>
      <c r="C65" s="24">
        <f t="shared" si="25"/>
        <v>0</v>
      </c>
      <c r="D65" s="24"/>
      <c r="E65" s="24"/>
      <c r="F65" s="24"/>
      <c r="G65" s="24"/>
      <c r="H65" s="24">
        <f t="shared" ref="H65:H84" si="32">G65</f>
        <v>0</v>
      </c>
      <c r="I65" s="24">
        <f t="shared" ref="I65:I84" si="33">G65</f>
        <v>0</v>
      </c>
      <c r="J65" s="24">
        <f t="shared" ref="J65:T84" si="34">G65</f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3">
        <v>0</v>
      </c>
      <c r="U65" s="103"/>
      <c r="V65" s="28" t="s">
        <v>80</v>
      </c>
      <c r="W65" s="24">
        <v>1255</v>
      </c>
      <c r="X65" s="24">
        <v>770</v>
      </c>
      <c r="Y65" s="24">
        <v>767</v>
      </c>
      <c r="Z65" s="24">
        <v>771</v>
      </c>
      <c r="AA65" s="24">
        <v>782</v>
      </c>
      <c r="AB65" s="24">
        <v>790</v>
      </c>
      <c r="AC65" s="24">
        <v>800</v>
      </c>
      <c r="AD65" s="24">
        <v>817</v>
      </c>
      <c r="AE65" s="24">
        <v>831</v>
      </c>
      <c r="AF65" s="24">
        <v>847</v>
      </c>
      <c r="AG65" s="24">
        <v>865</v>
      </c>
      <c r="AH65" s="24">
        <v>890</v>
      </c>
      <c r="AI65" s="24">
        <v>913</v>
      </c>
      <c r="AJ65" s="24">
        <v>938</v>
      </c>
      <c r="AK65" s="24">
        <v>984</v>
      </c>
      <c r="AL65" s="24">
        <v>1013</v>
      </c>
      <c r="AM65" s="24">
        <v>1045</v>
      </c>
      <c r="AN65" s="24">
        <f t="shared" ref="AN65:AN66" si="35">SUM(W65:AM65)</f>
        <v>15078</v>
      </c>
    </row>
    <row r="66" spans="1:40" ht="90.75" customHeight="1">
      <c r="A66" s="98"/>
      <c r="B66" s="26" t="s">
        <v>180</v>
      </c>
      <c r="C66" s="24">
        <f t="shared" si="25"/>
        <v>700000</v>
      </c>
      <c r="D66" s="24"/>
      <c r="E66" s="24">
        <f>650000+50000</f>
        <v>700000</v>
      </c>
      <c r="F66" s="24"/>
      <c r="G66" s="24"/>
      <c r="H66" s="24">
        <f t="shared" si="32"/>
        <v>0</v>
      </c>
      <c r="I66" s="24">
        <f t="shared" si="33"/>
        <v>0</v>
      </c>
      <c r="J66" s="24">
        <f t="shared" si="34"/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3">
        <v>0</v>
      </c>
      <c r="U66" s="103"/>
      <c r="V66" s="28" t="s">
        <v>81</v>
      </c>
      <c r="W66" s="24">
        <v>59555</v>
      </c>
      <c r="X66" s="24">
        <v>55000</v>
      </c>
      <c r="Y66" s="24">
        <v>34352</v>
      </c>
      <c r="Z66" s="24">
        <v>34404</v>
      </c>
      <c r="AA66" s="24">
        <v>34456</v>
      </c>
      <c r="AB66" s="24">
        <v>34608</v>
      </c>
      <c r="AC66" s="24">
        <v>34660</v>
      </c>
      <c r="AD66" s="24">
        <v>34813</v>
      </c>
      <c r="AE66" s="24">
        <v>34866</v>
      </c>
      <c r="AF66" s="24">
        <v>34919</v>
      </c>
      <c r="AG66" s="24">
        <v>34972</v>
      </c>
      <c r="AH66" s="24">
        <v>35025</v>
      </c>
      <c r="AI66" s="24">
        <v>35178</v>
      </c>
      <c r="AJ66" s="24">
        <v>35231</v>
      </c>
      <c r="AK66" s="24">
        <v>35394</v>
      </c>
      <c r="AL66" s="24">
        <v>35437</v>
      </c>
      <c r="AM66" s="24">
        <v>35490</v>
      </c>
      <c r="AN66" s="24">
        <f t="shared" si="35"/>
        <v>638360</v>
      </c>
    </row>
    <row r="67" spans="1:40" ht="117" customHeight="1">
      <c r="A67" s="98"/>
      <c r="B67" s="26" t="s">
        <v>181</v>
      </c>
      <c r="C67" s="24">
        <f t="shared" si="25"/>
        <v>1587424234</v>
      </c>
      <c r="D67" s="24">
        <f>99369484-651369-551369-851369+469026+300000</f>
        <v>98084403</v>
      </c>
      <c r="E67" s="24">
        <f>104436335+523154-7475100+2445720-199272</f>
        <v>99730837</v>
      </c>
      <c r="F67" s="24">
        <f>96677451-1823000</f>
        <v>94854451</v>
      </c>
      <c r="G67" s="24">
        <v>91279998</v>
      </c>
      <c r="H67" s="24">
        <v>92574965</v>
      </c>
      <c r="I67" s="24">
        <v>92574965</v>
      </c>
      <c r="J67" s="24">
        <v>92574965</v>
      </c>
      <c r="K67" s="24">
        <v>92574965</v>
      </c>
      <c r="L67" s="24">
        <v>92574965</v>
      </c>
      <c r="M67" s="24">
        <v>92574965</v>
      </c>
      <c r="N67" s="24">
        <v>92574965</v>
      </c>
      <c r="O67" s="24">
        <v>92574965</v>
      </c>
      <c r="P67" s="24">
        <v>92574965</v>
      </c>
      <c r="Q67" s="24">
        <v>92574965</v>
      </c>
      <c r="R67" s="24">
        <v>92574965</v>
      </c>
      <c r="S67" s="24">
        <v>92574965</v>
      </c>
      <c r="T67" s="23">
        <v>92574965</v>
      </c>
      <c r="U67" s="103"/>
      <c r="V67" s="28" t="s">
        <v>82</v>
      </c>
      <c r="W67" s="6">
        <v>26.1</v>
      </c>
      <c r="X67" s="6">
        <v>18.899999999999999</v>
      </c>
      <c r="Y67" s="6">
        <v>19.3</v>
      </c>
      <c r="Z67" s="6">
        <v>19.600000000000001</v>
      </c>
      <c r="AA67" s="6">
        <v>19.600000000000001</v>
      </c>
      <c r="AB67" s="6">
        <v>19.600000000000001</v>
      </c>
      <c r="AC67" s="6">
        <v>20</v>
      </c>
      <c r="AD67" s="6">
        <v>20</v>
      </c>
      <c r="AE67" s="6">
        <v>20</v>
      </c>
      <c r="AF67" s="6">
        <v>20</v>
      </c>
      <c r="AG67" s="6">
        <v>20</v>
      </c>
      <c r="AH67" s="6">
        <v>20</v>
      </c>
      <c r="AI67" s="6">
        <v>20</v>
      </c>
      <c r="AJ67" s="6">
        <v>20</v>
      </c>
      <c r="AK67" s="6">
        <v>20</v>
      </c>
      <c r="AL67" s="6">
        <v>20</v>
      </c>
      <c r="AM67" s="6">
        <v>20</v>
      </c>
      <c r="AN67" s="25">
        <v>20</v>
      </c>
    </row>
    <row r="68" spans="1:40" ht="108.75" customHeight="1">
      <c r="A68" s="98"/>
      <c r="B68" s="99" t="s">
        <v>183</v>
      </c>
      <c r="C68" s="81">
        <f t="shared" si="25"/>
        <v>3978431</v>
      </c>
      <c r="D68" s="81">
        <f>862200+298000+482000</f>
        <v>1642200</v>
      </c>
      <c r="E68" s="81">
        <v>2336231</v>
      </c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2"/>
      <c r="U68" s="103"/>
      <c r="V68" s="27" t="s">
        <v>83</v>
      </c>
      <c r="W68" s="6">
        <v>16.7</v>
      </c>
      <c r="X68" s="24">
        <v>14</v>
      </c>
      <c r="Y68" s="24">
        <v>16</v>
      </c>
      <c r="Z68" s="24">
        <v>18</v>
      </c>
      <c r="AA68" s="24">
        <v>20</v>
      </c>
      <c r="AB68" s="24">
        <v>22</v>
      </c>
      <c r="AC68" s="24">
        <v>24</v>
      </c>
      <c r="AD68" s="24" t="s">
        <v>32</v>
      </c>
      <c r="AE68" s="24" t="s">
        <v>32</v>
      </c>
      <c r="AF68" s="24" t="s">
        <v>32</v>
      </c>
      <c r="AG68" s="24" t="s">
        <v>32</v>
      </c>
      <c r="AH68" s="24" t="s">
        <v>32</v>
      </c>
      <c r="AI68" s="24" t="s">
        <v>32</v>
      </c>
      <c r="AJ68" s="24" t="s">
        <v>32</v>
      </c>
      <c r="AK68" s="24" t="s">
        <v>32</v>
      </c>
      <c r="AL68" s="24" t="s">
        <v>32</v>
      </c>
      <c r="AM68" s="24" t="s">
        <v>32</v>
      </c>
      <c r="AN68" s="25">
        <v>24</v>
      </c>
    </row>
    <row r="69" spans="1:40" ht="124.5" customHeight="1">
      <c r="A69" s="98"/>
      <c r="B69" s="10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2"/>
      <c r="U69" s="103"/>
      <c r="V69" s="27" t="s">
        <v>111</v>
      </c>
      <c r="W69" s="24">
        <v>1</v>
      </c>
      <c r="X69" s="24" t="s">
        <v>32</v>
      </c>
      <c r="Y69" s="24" t="s">
        <v>32</v>
      </c>
      <c r="Z69" s="24" t="s">
        <v>32</v>
      </c>
      <c r="AA69" s="24" t="s">
        <v>32</v>
      </c>
      <c r="AB69" s="24" t="s">
        <v>32</v>
      </c>
      <c r="AC69" s="24" t="s">
        <v>32</v>
      </c>
      <c r="AD69" s="24" t="s">
        <v>32</v>
      </c>
      <c r="AE69" s="24" t="s">
        <v>32</v>
      </c>
      <c r="AF69" s="24" t="s">
        <v>32</v>
      </c>
      <c r="AG69" s="24" t="s">
        <v>32</v>
      </c>
      <c r="AH69" s="24" t="s">
        <v>32</v>
      </c>
      <c r="AI69" s="24" t="s">
        <v>32</v>
      </c>
      <c r="AJ69" s="24" t="s">
        <v>32</v>
      </c>
      <c r="AK69" s="24" t="s">
        <v>32</v>
      </c>
      <c r="AL69" s="24" t="s">
        <v>32</v>
      </c>
      <c r="AM69" s="24" t="s">
        <v>32</v>
      </c>
      <c r="AN69" s="25">
        <v>1</v>
      </c>
    </row>
    <row r="70" spans="1:40" ht="31.5">
      <c r="A70" s="102" t="s">
        <v>189</v>
      </c>
      <c r="B70" s="9" t="s">
        <v>37</v>
      </c>
      <c r="C70" s="24">
        <f t="shared" ref="C70:C89" si="36">SUM(D70:T70)</f>
        <v>141780361</v>
      </c>
      <c r="D70" s="24">
        <f>D71+D72+D73+D74</f>
        <v>13544405</v>
      </c>
      <c r="E70" s="24">
        <f t="shared" ref="E70:T70" si="37">E71+E72+E73+E74</f>
        <v>7923347</v>
      </c>
      <c r="F70" s="24">
        <f t="shared" si="37"/>
        <v>7681577</v>
      </c>
      <c r="G70" s="24">
        <f t="shared" si="37"/>
        <v>8104558</v>
      </c>
      <c r="H70" s="24">
        <f t="shared" si="37"/>
        <v>8040498</v>
      </c>
      <c r="I70" s="24">
        <f t="shared" si="37"/>
        <v>8040498</v>
      </c>
      <c r="J70" s="24">
        <f t="shared" si="37"/>
        <v>8040498</v>
      </c>
      <c r="K70" s="24">
        <f t="shared" si="37"/>
        <v>8040498</v>
      </c>
      <c r="L70" s="24">
        <f t="shared" si="37"/>
        <v>8040498</v>
      </c>
      <c r="M70" s="24">
        <f t="shared" si="37"/>
        <v>8040498</v>
      </c>
      <c r="N70" s="24">
        <f t="shared" si="37"/>
        <v>8040498</v>
      </c>
      <c r="O70" s="24">
        <f t="shared" si="37"/>
        <v>8040498</v>
      </c>
      <c r="P70" s="24">
        <f t="shared" si="37"/>
        <v>8040498</v>
      </c>
      <c r="Q70" s="24">
        <f t="shared" si="37"/>
        <v>8040498</v>
      </c>
      <c r="R70" s="24">
        <f t="shared" si="37"/>
        <v>8040498</v>
      </c>
      <c r="S70" s="24">
        <f t="shared" si="37"/>
        <v>8040498</v>
      </c>
      <c r="T70" s="23">
        <f t="shared" si="37"/>
        <v>8040498</v>
      </c>
      <c r="U70" s="103" t="s">
        <v>29</v>
      </c>
      <c r="V70" s="96" t="s">
        <v>68</v>
      </c>
      <c r="W70" s="81">
        <v>2</v>
      </c>
      <c r="X70" s="81">
        <v>2</v>
      </c>
      <c r="Y70" s="81">
        <v>1</v>
      </c>
      <c r="Z70" s="81">
        <v>1</v>
      </c>
      <c r="AA70" s="81">
        <v>1</v>
      </c>
      <c r="AB70" s="81">
        <v>1</v>
      </c>
      <c r="AC70" s="81">
        <v>1</v>
      </c>
      <c r="AD70" s="81">
        <v>1</v>
      </c>
      <c r="AE70" s="81">
        <v>1</v>
      </c>
      <c r="AF70" s="81">
        <v>1</v>
      </c>
      <c r="AG70" s="81">
        <v>1</v>
      </c>
      <c r="AH70" s="81">
        <v>1</v>
      </c>
      <c r="AI70" s="81">
        <v>1</v>
      </c>
      <c r="AJ70" s="81">
        <v>1</v>
      </c>
      <c r="AK70" s="81">
        <v>1</v>
      </c>
      <c r="AL70" s="81">
        <v>1</v>
      </c>
      <c r="AM70" s="81">
        <v>1</v>
      </c>
      <c r="AN70" s="97">
        <v>1</v>
      </c>
    </row>
    <row r="71" spans="1:40" ht="78.75">
      <c r="A71" s="102"/>
      <c r="B71" s="9" t="s">
        <v>175</v>
      </c>
      <c r="C71" s="24">
        <f t="shared" si="36"/>
        <v>0</v>
      </c>
      <c r="D71" s="24"/>
      <c r="E71" s="24"/>
      <c r="F71" s="24"/>
      <c r="G71" s="24"/>
      <c r="H71" s="24">
        <f t="shared" si="32"/>
        <v>0</v>
      </c>
      <c r="I71" s="24">
        <f t="shared" si="33"/>
        <v>0</v>
      </c>
      <c r="J71" s="24">
        <f t="shared" si="34"/>
        <v>0</v>
      </c>
      <c r="K71" s="24">
        <f t="shared" si="34"/>
        <v>0</v>
      </c>
      <c r="L71" s="24">
        <f t="shared" si="34"/>
        <v>0</v>
      </c>
      <c r="M71" s="24">
        <f t="shared" si="34"/>
        <v>0</v>
      </c>
      <c r="N71" s="24">
        <f t="shared" si="34"/>
        <v>0</v>
      </c>
      <c r="O71" s="24">
        <f t="shared" si="34"/>
        <v>0</v>
      </c>
      <c r="P71" s="24">
        <f t="shared" si="34"/>
        <v>0</v>
      </c>
      <c r="Q71" s="24">
        <f t="shared" si="34"/>
        <v>0</v>
      </c>
      <c r="R71" s="24">
        <f t="shared" si="34"/>
        <v>0</v>
      </c>
      <c r="S71" s="24">
        <f t="shared" si="34"/>
        <v>0</v>
      </c>
      <c r="T71" s="23">
        <f t="shared" si="34"/>
        <v>0</v>
      </c>
      <c r="U71" s="103"/>
      <c r="V71" s="96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97"/>
    </row>
    <row r="72" spans="1:40" ht="78.75">
      <c r="A72" s="102"/>
      <c r="B72" s="9" t="s">
        <v>176</v>
      </c>
      <c r="C72" s="24">
        <f t="shared" si="36"/>
        <v>0</v>
      </c>
      <c r="D72" s="24"/>
      <c r="E72" s="24"/>
      <c r="F72" s="24"/>
      <c r="G72" s="24"/>
      <c r="H72" s="24">
        <f t="shared" si="32"/>
        <v>0</v>
      </c>
      <c r="I72" s="24">
        <f t="shared" si="33"/>
        <v>0</v>
      </c>
      <c r="J72" s="24">
        <f t="shared" si="34"/>
        <v>0</v>
      </c>
      <c r="K72" s="24">
        <f t="shared" si="34"/>
        <v>0</v>
      </c>
      <c r="L72" s="24">
        <f t="shared" si="34"/>
        <v>0</v>
      </c>
      <c r="M72" s="24">
        <f t="shared" si="34"/>
        <v>0</v>
      </c>
      <c r="N72" s="24">
        <f t="shared" si="34"/>
        <v>0</v>
      </c>
      <c r="O72" s="24">
        <f t="shared" si="34"/>
        <v>0</v>
      </c>
      <c r="P72" s="24">
        <f t="shared" si="34"/>
        <v>0</v>
      </c>
      <c r="Q72" s="24">
        <f t="shared" si="34"/>
        <v>0</v>
      </c>
      <c r="R72" s="24">
        <f t="shared" si="34"/>
        <v>0</v>
      </c>
      <c r="S72" s="24">
        <f t="shared" si="34"/>
        <v>0</v>
      </c>
      <c r="T72" s="23">
        <f t="shared" si="34"/>
        <v>0</v>
      </c>
      <c r="U72" s="103"/>
      <c r="V72" s="96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97"/>
    </row>
    <row r="73" spans="1:40" ht="47.25">
      <c r="A73" s="102"/>
      <c r="B73" s="9" t="s">
        <v>177</v>
      </c>
      <c r="C73" s="24">
        <f t="shared" si="36"/>
        <v>141780361</v>
      </c>
      <c r="D73" s="24">
        <v>13544405</v>
      </c>
      <c r="E73" s="24">
        <f>8373347-450000</f>
        <v>7923347</v>
      </c>
      <c r="F73" s="24">
        <f>8080696-399119</f>
        <v>7681577</v>
      </c>
      <c r="G73" s="24">
        <v>8104558</v>
      </c>
      <c r="H73" s="24">
        <v>8040498</v>
      </c>
      <c r="I73" s="24">
        <v>8040498</v>
      </c>
      <c r="J73" s="24">
        <v>8040498</v>
      </c>
      <c r="K73" s="24">
        <v>8040498</v>
      </c>
      <c r="L73" s="24">
        <v>8040498</v>
      </c>
      <c r="M73" s="24">
        <v>8040498</v>
      </c>
      <c r="N73" s="24">
        <v>8040498</v>
      </c>
      <c r="O73" s="24">
        <v>8040498</v>
      </c>
      <c r="P73" s="24">
        <v>8040498</v>
      </c>
      <c r="Q73" s="24">
        <v>8040498</v>
      </c>
      <c r="R73" s="24">
        <v>8040498</v>
      </c>
      <c r="S73" s="24">
        <v>8040498</v>
      </c>
      <c r="T73" s="23">
        <v>8040498</v>
      </c>
      <c r="U73" s="103"/>
      <c r="V73" s="96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97"/>
    </row>
    <row r="74" spans="1:40" ht="31.5">
      <c r="A74" s="102"/>
      <c r="B74" s="9" t="s">
        <v>179</v>
      </c>
      <c r="C74" s="24">
        <f t="shared" si="36"/>
        <v>0</v>
      </c>
      <c r="D74" s="24"/>
      <c r="E74" s="24"/>
      <c r="F74" s="24"/>
      <c r="G74" s="24"/>
      <c r="H74" s="24">
        <f t="shared" si="32"/>
        <v>0</v>
      </c>
      <c r="I74" s="24">
        <f t="shared" si="33"/>
        <v>0</v>
      </c>
      <c r="J74" s="24">
        <f t="shared" si="34"/>
        <v>0</v>
      </c>
      <c r="K74" s="24">
        <f t="shared" si="34"/>
        <v>0</v>
      </c>
      <c r="L74" s="24">
        <f t="shared" si="34"/>
        <v>0</v>
      </c>
      <c r="M74" s="24">
        <f t="shared" si="34"/>
        <v>0</v>
      </c>
      <c r="N74" s="24">
        <f t="shared" si="34"/>
        <v>0</v>
      </c>
      <c r="O74" s="24">
        <f t="shared" si="34"/>
        <v>0</v>
      </c>
      <c r="P74" s="24">
        <f t="shared" si="34"/>
        <v>0</v>
      </c>
      <c r="Q74" s="24">
        <f t="shared" si="34"/>
        <v>0</v>
      </c>
      <c r="R74" s="24">
        <f t="shared" si="34"/>
        <v>0</v>
      </c>
      <c r="S74" s="24">
        <f t="shared" si="34"/>
        <v>0</v>
      </c>
      <c r="T74" s="23">
        <f t="shared" si="34"/>
        <v>0</v>
      </c>
      <c r="U74" s="103"/>
      <c r="V74" s="96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97"/>
    </row>
    <row r="75" spans="1:40" ht="51" customHeight="1">
      <c r="A75" s="96" t="s">
        <v>209</v>
      </c>
      <c r="B75" s="9" t="s">
        <v>37</v>
      </c>
      <c r="C75" s="24">
        <f t="shared" ref="C75:C79" si="38">SUM(D75:T75)</f>
        <v>200000</v>
      </c>
      <c r="D75" s="24">
        <f>D76+D77+D78+D79</f>
        <v>100000</v>
      </c>
      <c r="E75" s="24">
        <f t="shared" ref="E75:T75" si="39">E76+E77+E78+E79</f>
        <v>100000</v>
      </c>
      <c r="F75" s="24">
        <f t="shared" si="39"/>
        <v>0</v>
      </c>
      <c r="G75" s="24">
        <f t="shared" si="39"/>
        <v>0</v>
      </c>
      <c r="H75" s="24">
        <f t="shared" si="39"/>
        <v>0</v>
      </c>
      <c r="I75" s="24">
        <f t="shared" si="39"/>
        <v>0</v>
      </c>
      <c r="J75" s="24">
        <f t="shared" si="39"/>
        <v>0</v>
      </c>
      <c r="K75" s="24">
        <f t="shared" si="39"/>
        <v>0</v>
      </c>
      <c r="L75" s="24">
        <f t="shared" si="39"/>
        <v>0</v>
      </c>
      <c r="M75" s="24">
        <f t="shared" si="39"/>
        <v>0</v>
      </c>
      <c r="N75" s="24">
        <f t="shared" si="39"/>
        <v>0</v>
      </c>
      <c r="O75" s="24">
        <f t="shared" si="39"/>
        <v>0</v>
      </c>
      <c r="P75" s="24">
        <f t="shared" si="39"/>
        <v>0</v>
      </c>
      <c r="Q75" s="24">
        <f t="shared" si="39"/>
        <v>0</v>
      </c>
      <c r="R75" s="24">
        <f t="shared" si="39"/>
        <v>0</v>
      </c>
      <c r="S75" s="24">
        <f t="shared" si="39"/>
        <v>0</v>
      </c>
      <c r="T75" s="23">
        <f t="shared" si="39"/>
        <v>0</v>
      </c>
      <c r="U75" s="103" t="s">
        <v>30</v>
      </c>
      <c r="V75" s="96" t="s">
        <v>84</v>
      </c>
      <c r="W75" s="81">
        <v>1</v>
      </c>
      <c r="X75" s="108" t="s">
        <v>45</v>
      </c>
      <c r="Y75" s="108" t="s">
        <v>32</v>
      </c>
      <c r="Z75" s="108" t="s">
        <v>32</v>
      </c>
      <c r="AA75" s="108" t="s">
        <v>32</v>
      </c>
      <c r="AB75" s="108" t="s">
        <v>32</v>
      </c>
      <c r="AC75" s="108" t="s">
        <v>32</v>
      </c>
      <c r="AD75" s="108" t="s">
        <v>32</v>
      </c>
      <c r="AE75" s="108" t="s">
        <v>32</v>
      </c>
      <c r="AF75" s="108" t="s">
        <v>32</v>
      </c>
      <c r="AG75" s="108" t="s">
        <v>32</v>
      </c>
      <c r="AH75" s="108" t="s">
        <v>32</v>
      </c>
      <c r="AI75" s="108" t="s">
        <v>32</v>
      </c>
      <c r="AJ75" s="108" t="s">
        <v>32</v>
      </c>
      <c r="AK75" s="108" t="s">
        <v>32</v>
      </c>
      <c r="AL75" s="108" t="s">
        <v>32</v>
      </c>
      <c r="AM75" s="108" t="s">
        <v>32</v>
      </c>
      <c r="AN75" s="97">
        <v>1</v>
      </c>
    </row>
    <row r="76" spans="1:40" ht="78.75">
      <c r="A76" s="96"/>
      <c r="B76" s="9" t="s">
        <v>175</v>
      </c>
      <c r="C76" s="24">
        <f t="shared" si="38"/>
        <v>0</v>
      </c>
      <c r="D76" s="24"/>
      <c r="E76" s="24"/>
      <c r="F76" s="24"/>
      <c r="G76" s="24"/>
      <c r="H76" s="24">
        <f t="shared" ref="H76:H79" si="40">G76</f>
        <v>0</v>
      </c>
      <c r="I76" s="24">
        <f t="shared" ref="I76:I79" si="41">G76</f>
        <v>0</v>
      </c>
      <c r="J76" s="24">
        <f t="shared" ref="J76:J79" si="42">G76</f>
        <v>0</v>
      </c>
      <c r="K76" s="24">
        <f t="shared" ref="K76:K79" si="43">H76</f>
        <v>0</v>
      </c>
      <c r="L76" s="24">
        <f t="shared" ref="L76:L79" si="44">I76</f>
        <v>0</v>
      </c>
      <c r="M76" s="24">
        <f t="shared" ref="M76:M79" si="45">J76</f>
        <v>0</v>
      </c>
      <c r="N76" s="24">
        <f t="shared" ref="N76:N79" si="46">K76</f>
        <v>0</v>
      </c>
      <c r="O76" s="24">
        <f t="shared" ref="O76:O79" si="47">L76</f>
        <v>0</v>
      </c>
      <c r="P76" s="24">
        <f t="shared" ref="P76:P79" si="48">M76</f>
        <v>0</v>
      </c>
      <c r="Q76" s="24">
        <f t="shared" ref="Q76:Q79" si="49">N76</f>
        <v>0</v>
      </c>
      <c r="R76" s="24">
        <f t="shared" ref="R76:R79" si="50">O76</f>
        <v>0</v>
      </c>
      <c r="S76" s="24">
        <f t="shared" ref="S76:S79" si="51">P76</f>
        <v>0</v>
      </c>
      <c r="T76" s="23">
        <f t="shared" ref="T76:T79" si="52">Q76</f>
        <v>0</v>
      </c>
      <c r="U76" s="103"/>
      <c r="V76" s="96"/>
      <c r="W76" s="81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97"/>
    </row>
    <row r="77" spans="1:40" ht="78.75">
      <c r="A77" s="96"/>
      <c r="B77" s="9" t="s">
        <v>180</v>
      </c>
      <c r="C77" s="24">
        <f t="shared" si="38"/>
        <v>200000</v>
      </c>
      <c r="D77" s="24">
        <v>100000</v>
      </c>
      <c r="E77" s="24">
        <v>100000</v>
      </c>
      <c r="F77" s="24"/>
      <c r="G77" s="24"/>
      <c r="H77" s="24">
        <f t="shared" si="40"/>
        <v>0</v>
      </c>
      <c r="I77" s="24">
        <f t="shared" si="41"/>
        <v>0</v>
      </c>
      <c r="J77" s="24">
        <f t="shared" si="42"/>
        <v>0</v>
      </c>
      <c r="K77" s="24">
        <f t="shared" si="43"/>
        <v>0</v>
      </c>
      <c r="L77" s="24">
        <f t="shared" si="44"/>
        <v>0</v>
      </c>
      <c r="M77" s="24">
        <f t="shared" si="45"/>
        <v>0</v>
      </c>
      <c r="N77" s="24">
        <f t="shared" si="46"/>
        <v>0</v>
      </c>
      <c r="O77" s="24">
        <f t="shared" si="47"/>
        <v>0</v>
      </c>
      <c r="P77" s="24">
        <f t="shared" si="48"/>
        <v>0</v>
      </c>
      <c r="Q77" s="24">
        <f t="shared" si="49"/>
        <v>0</v>
      </c>
      <c r="R77" s="24">
        <f t="shared" si="50"/>
        <v>0</v>
      </c>
      <c r="S77" s="24">
        <f t="shared" si="51"/>
        <v>0</v>
      </c>
      <c r="T77" s="23">
        <f t="shared" si="52"/>
        <v>0</v>
      </c>
      <c r="U77" s="103"/>
      <c r="V77" s="96"/>
      <c r="W77" s="81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97"/>
    </row>
    <row r="78" spans="1:40" ht="57" customHeight="1">
      <c r="A78" s="96"/>
      <c r="B78" s="9" t="s">
        <v>177</v>
      </c>
      <c r="C78" s="24">
        <f t="shared" si="38"/>
        <v>0</v>
      </c>
      <c r="D78" s="24"/>
      <c r="E78" s="24"/>
      <c r="F78" s="24"/>
      <c r="G78" s="24"/>
      <c r="H78" s="24">
        <f t="shared" si="40"/>
        <v>0</v>
      </c>
      <c r="I78" s="24">
        <f t="shared" si="41"/>
        <v>0</v>
      </c>
      <c r="J78" s="24">
        <f t="shared" si="42"/>
        <v>0</v>
      </c>
      <c r="K78" s="24">
        <f t="shared" si="43"/>
        <v>0</v>
      </c>
      <c r="L78" s="24">
        <f t="shared" si="44"/>
        <v>0</v>
      </c>
      <c r="M78" s="24">
        <f t="shared" si="45"/>
        <v>0</v>
      </c>
      <c r="N78" s="24">
        <f t="shared" si="46"/>
        <v>0</v>
      </c>
      <c r="O78" s="24">
        <f t="shared" si="47"/>
        <v>0</v>
      </c>
      <c r="P78" s="24">
        <f t="shared" si="48"/>
        <v>0</v>
      </c>
      <c r="Q78" s="24">
        <f t="shared" si="49"/>
        <v>0</v>
      </c>
      <c r="R78" s="24">
        <f t="shared" si="50"/>
        <v>0</v>
      </c>
      <c r="S78" s="24">
        <f t="shared" si="51"/>
        <v>0</v>
      </c>
      <c r="T78" s="23">
        <f t="shared" si="52"/>
        <v>0</v>
      </c>
      <c r="U78" s="103"/>
      <c r="V78" s="96"/>
      <c r="W78" s="81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97"/>
    </row>
    <row r="79" spans="1:40" ht="42.75" customHeight="1">
      <c r="A79" s="96"/>
      <c r="B79" s="9" t="s">
        <v>178</v>
      </c>
      <c r="C79" s="24">
        <f t="shared" si="38"/>
        <v>0</v>
      </c>
      <c r="D79" s="24"/>
      <c r="E79" s="24"/>
      <c r="F79" s="24"/>
      <c r="G79" s="24"/>
      <c r="H79" s="24">
        <f t="shared" si="40"/>
        <v>0</v>
      </c>
      <c r="I79" s="24">
        <f t="shared" si="41"/>
        <v>0</v>
      </c>
      <c r="J79" s="24">
        <f t="shared" si="42"/>
        <v>0</v>
      </c>
      <c r="K79" s="24">
        <f t="shared" si="43"/>
        <v>0</v>
      </c>
      <c r="L79" s="24">
        <f t="shared" si="44"/>
        <v>0</v>
      </c>
      <c r="M79" s="24">
        <f t="shared" si="45"/>
        <v>0</v>
      </c>
      <c r="N79" s="24">
        <f t="shared" si="46"/>
        <v>0</v>
      </c>
      <c r="O79" s="24">
        <f t="shared" si="47"/>
        <v>0</v>
      </c>
      <c r="P79" s="24">
        <f t="shared" si="48"/>
        <v>0</v>
      </c>
      <c r="Q79" s="24">
        <f t="shared" si="49"/>
        <v>0</v>
      </c>
      <c r="R79" s="24">
        <f t="shared" si="50"/>
        <v>0</v>
      </c>
      <c r="S79" s="24">
        <f t="shared" si="51"/>
        <v>0</v>
      </c>
      <c r="T79" s="23">
        <f t="shared" si="52"/>
        <v>0</v>
      </c>
      <c r="U79" s="103"/>
      <c r="V79" s="96"/>
      <c r="W79" s="81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97"/>
    </row>
    <row r="80" spans="1:40" ht="42" customHeight="1">
      <c r="A80" s="96" t="s">
        <v>210</v>
      </c>
      <c r="B80" s="9" t="s">
        <v>37</v>
      </c>
      <c r="C80" s="24">
        <f t="shared" si="36"/>
        <v>427300</v>
      </c>
      <c r="D80" s="24">
        <f>D81+D82+D83+D84</f>
        <v>221300</v>
      </c>
      <c r="E80" s="24">
        <f t="shared" ref="E80:T80" si="53">E81+E82+E83+E84</f>
        <v>0</v>
      </c>
      <c r="F80" s="24">
        <f t="shared" si="53"/>
        <v>0</v>
      </c>
      <c r="G80" s="24">
        <f t="shared" si="53"/>
        <v>0</v>
      </c>
      <c r="H80" s="24">
        <f t="shared" si="53"/>
        <v>206000</v>
      </c>
      <c r="I80" s="24">
        <f t="shared" si="53"/>
        <v>0</v>
      </c>
      <c r="J80" s="24">
        <f t="shared" si="53"/>
        <v>0</v>
      </c>
      <c r="K80" s="24">
        <f t="shared" si="53"/>
        <v>0</v>
      </c>
      <c r="L80" s="24">
        <f t="shared" si="53"/>
        <v>0</v>
      </c>
      <c r="M80" s="24">
        <f t="shared" si="53"/>
        <v>0</v>
      </c>
      <c r="N80" s="24">
        <f t="shared" si="53"/>
        <v>0</v>
      </c>
      <c r="O80" s="24">
        <f t="shared" si="53"/>
        <v>0</v>
      </c>
      <c r="P80" s="24">
        <f t="shared" si="53"/>
        <v>0</v>
      </c>
      <c r="Q80" s="24">
        <f t="shared" si="53"/>
        <v>0</v>
      </c>
      <c r="R80" s="24">
        <f t="shared" si="53"/>
        <v>0</v>
      </c>
      <c r="S80" s="24">
        <f t="shared" si="53"/>
        <v>0</v>
      </c>
      <c r="T80" s="23">
        <f t="shared" si="53"/>
        <v>0</v>
      </c>
      <c r="U80" s="103" t="s">
        <v>30</v>
      </c>
      <c r="V80" s="84" t="s">
        <v>115</v>
      </c>
      <c r="W80" s="81">
        <v>25</v>
      </c>
      <c r="X80" s="108" t="s">
        <v>32</v>
      </c>
      <c r="Y80" s="108" t="s">
        <v>32</v>
      </c>
      <c r="Z80" s="108" t="s">
        <v>32</v>
      </c>
      <c r="AA80" s="108" t="s">
        <v>171</v>
      </c>
      <c r="AB80" s="108" t="s">
        <v>32</v>
      </c>
      <c r="AC80" s="108" t="s">
        <v>32</v>
      </c>
      <c r="AD80" s="108" t="s">
        <v>32</v>
      </c>
      <c r="AE80" s="108" t="s">
        <v>32</v>
      </c>
      <c r="AF80" s="108" t="s">
        <v>32</v>
      </c>
      <c r="AG80" s="108" t="s">
        <v>32</v>
      </c>
      <c r="AH80" s="108" t="s">
        <v>32</v>
      </c>
      <c r="AI80" s="108" t="s">
        <v>32</v>
      </c>
      <c r="AJ80" s="108" t="s">
        <v>32</v>
      </c>
      <c r="AK80" s="108" t="s">
        <v>32</v>
      </c>
      <c r="AL80" s="108" t="s">
        <v>32</v>
      </c>
      <c r="AM80" s="108" t="s">
        <v>32</v>
      </c>
      <c r="AN80" s="81">
        <f>W80+AA80</f>
        <v>59</v>
      </c>
    </row>
    <row r="81" spans="1:40" ht="88.5" customHeight="1">
      <c r="A81" s="96"/>
      <c r="B81" s="9" t="s">
        <v>175</v>
      </c>
      <c r="C81" s="24">
        <f t="shared" si="36"/>
        <v>0</v>
      </c>
      <c r="D81" s="24"/>
      <c r="E81" s="24"/>
      <c r="F81" s="24"/>
      <c r="G81" s="24"/>
      <c r="H81" s="24">
        <f t="shared" si="32"/>
        <v>0</v>
      </c>
      <c r="I81" s="24">
        <f t="shared" si="33"/>
        <v>0</v>
      </c>
      <c r="J81" s="24">
        <f t="shared" si="34"/>
        <v>0</v>
      </c>
      <c r="K81" s="24">
        <f t="shared" si="34"/>
        <v>0</v>
      </c>
      <c r="L81" s="24">
        <f t="shared" si="34"/>
        <v>0</v>
      </c>
      <c r="M81" s="24">
        <f t="shared" si="34"/>
        <v>0</v>
      </c>
      <c r="N81" s="24">
        <f t="shared" si="34"/>
        <v>0</v>
      </c>
      <c r="O81" s="24">
        <f t="shared" si="34"/>
        <v>0</v>
      </c>
      <c r="P81" s="24">
        <f t="shared" si="34"/>
        <v>0</v>
      </c>
      <c r="Q81" s="24">
        <f t="shared" si="34"/>
        <v>0</v>
      </c>
      <c r="R81" s="24">
        <f t="shared" si="34"/>
        <v>0</v>
      </c>
      <c r="S81" s="24">
        <f t="shared" si="34"/>
        <v>0</v>
      </c>
      <c r="T81" s="23">
        <f t="shared" si="34"/>
        <v>0</v>
      </c>
      <c r="U81" s="103"/>
      <c r="V81" s="84"/>
      <c r="W81" s="81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97"/>
    </row>
    <row r="82" spans="1:40" ht="88.5" customHeight="1">
      <c r="A82" s="96"/>
      <c r="B82" s="9" t="s">
        <v>180</v>
      </c>
      <c r="C82" s="24">
        <f t="shared" si="36"/>
        <v>396400</v>
      </c>
      <c r="D82" s="24">
        <v>221300</v>
      </c>
      <c r="E82" s="24"/>
      <c r="F82" s="24"/>
      <c r="G82" s="24"/>
      <c r="H82" s="24">
        <v>175100</v>
      </c>
      <c r="I82" s="24">
        <f>0</f>
        <v>0</v>
      </c>
      <c r="J82" s="24">
        <f>0</f>
        <v>0</v>
      </c>
      <c r="K82" s="24">
        <f>0</f>
        <v>0</v>
      </c>
      <c r="L82" s="24">
        <f>0</f>
        <v>0</v>
      </c>
      <c r="M82" s="24">
        <f>0</f>
        <v>0</v>
      </c>
      <c r="N82" s="24">
        <f>0</f>
        <v>0</v>
      </c>
      <c r="O82" s="24">
        <f>0</f>
        <v>0</v>
      </c>
      <c r="P82" s="24">
        <f>0</f>
        <v>0</v>
      </c>
      <c r="Q82" s="24">
        <f>0</f>
        <v>0</v>
      </c>
      <c r="R82" s="24">
        <f>0</f>
        <v>0</v>
      </c>
      <c r="S82" s="24">
        <f>0</f>
        <v>0</v>
      </c>
      <c r="T82" s="23">
        <f>0</f>
        <v>0</v>
      </c>
      <c r="U82" s="103"/>
      <c r="V82" s="84"/>
      <c r="W82" s="81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97"/>
    </row>
    <row r="83" spans="1:40" ht="54.75" customHeight="1">
      <c r="A83" s="96"/>
      <c r="B83" s="9" t="s">
        <v>177</v>
      </c>
      <c r="C83" s="24">
        <f t="shared" si="36"/>
        <v>30900</v>
      </c>
      <c r="D83" s="24"/>
      <c r="E83" s="24"/>
      <c r="F83" s="24"/>
      <c r="G83" s="24"/>
      <c r="H83" s="24">
        <v>30900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3">
        <v>0</v>
      </c>
      <c r="U83" s="103"/>
      <c r="V83" s="84"/>
      <c r="W83" s="81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97"/>
    </row>
    <row r="84" spans="1:40" ht="39.75" customHeight="1">
      <c r="A84" s="96"/>
      <c r="B84" s="9" t="s">
        <v>178</v>
      </c>
      <c r="C84" s="24">
        <f t="shared" si="36"/>
        <v>0</v>
      </c>
      <c r="D84" s="24"/>
      <c r="E84" s="24"/>
      <c r="F84" s="24"/>
      <c r="G84" s="24"/>
      <c r="H84" s="24">
        <f t="shared" si="32"/>
        <v>0</v>
      </c>
      <c r="I84" s="24">
        <f t="shared" si="33"/>
        <v>0</v>
      </c>
      <c r="J84" s="24">
        <f t="shared" si="34"/>
        <v>0</v>
      </c>
      <c r="K84" s="24">
        <f t="shared" si="34"/>
        <v>0</v>
      </c>
      <c r="L84" s="24">
        <f t="shared" si="34"/>
        <v>0</v>
      </c>
      <c r="M84" s="24">
        <f t="shared" si="34"/>
        <v>0</v>
      </c>
      <c r="N84" s="24">
        <f t="shared" si="34"/>
        <v>0</v>
      </c>
      <c r="O84" s="24">
        <f t="shared" si="34"/>
        <v>0</v>
      </c>
      <c r="P84" s="24">
        <f t="shared" si="34"/>
        <v>0</v>
      </c>
      <c r="Q84" s="24">
        <f t="shared" si="34"/>
        <v>0</v>
      </c>
      <c r="R84" s="24">
        <f t="shared" si="34"/>
        <v>0</v>
      </c>
      <c r="S84" s="24">
        <f t="shared" si="34"/>
        <v>0</v>
      </c>
      <c r="T84" s="23">
        <f t="shared" si="34"/>
        <v>0</v>
      </c>
      <c r="U84" s="103"/>
      <c r="V84" s="84"/>
      <c r="W84" s="81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97"/>
    </row>
    <row r="85" spans="1:40" ht="39.75" customHeight="1">
      <c r="A85" s="96" t="s">
        <v>161</v>
      </c>
      <c r="B85" s="9" t="s">
        <v>37</v>
      </c>
      <c r="C85" s="24">
        <f t="shared" si="36"/>
        <v>1734510326</v>
      </c>
      <c r="D85" s="24">
        <f>D86+D87+D88+D89</f>
        <v>113592308</v>
      </c>
      <c r="E85" s="24">
        <f t="shared" ref="E85:T85" si="54">E86+E87+E88+E89</f>
        <v>110790415</v>
      </c>
      <c r="F85" s="24">
        <f t="shared" si="54"/>
        <v>102536028</v>
      </c>
      <c r="G85" s="24">
        <f t="shared" si="54"/>
        <v>99384556</v>
      </c>
      <c r="H85" s="24">
        <f t="shared" si="54"/>
        <v>100821463</v>
      </c>
      <c r="I85" s="24">
        <f t="shared" si="54"/>
        <v>100615463</v>
      </c>
      <c r="J85" s="24">
        <f t="shared" si="54"/>
        <v>100615463</v>
      </c>
      <c r="K85" s="24">
        <f t="shared" si="54"/>
        <v>100615463</v>
      </c>
      <c r="L85" s="24">
        <f t="shared" si="54"/>
        <v>100615463</v>
      </c>
      <c r="M85" s="24">
        <f t="shared" si="54"/>
        <v>100615463</v>
      </c>
      <c r="N85" s="24">
        <f t="shared" si="54"/>
        <v>100615463</v>
      </c>
      <c r="O85" s="24">
        <f t="shared" si="54"/>
        <v>100615463</v>
      </c>
      <c r="P85" s="24">
        <f t="shared" si="54"/>
        <v>100615463</v>
      </c>
      <c r="Q85" s="24">
        <f t="shared" si="54"/>
        <v>100615463</v>
      </c>
      <c r="R85" s="24">
        <f t="shared" si="54"/>
        <v>100615463</v>
      </c>
      <c r="S85" s="24">
        <f t="shared" si="54"/>
        <v>100615463</v>
      </c>
      <c r="T85" s="23">
        <f t="shared" si="54"/>
        <v>100615463</v>
      </c>
      <c r="U85" s="24" t="s">
        <v>15</v>
      </c>
      <c r="V85" s="24" t="s">
        <v>15</v>
      </c>
      <c r="W85" s="24" t="s">
        <v>15</v>
      </c>
      <c r="X85" s="24" t="s">
        <v>15</v>
      </c>
      <c r="Y85" s="24" t="s">
        <v>15</v>
      </c>
      <c r="Z85" s="24" t="s">
        <v>15</v>
      </c>
      <c r="AA85" s="24" t="s">
        <v>15</v>
      </c>
      <c r="AB85" s="24" t="s">
        <v>15</v>
      </c>
      <c r="AC85" s="25" t="s">
        <v>15</v>
      </c>
      <c r="AD85" s="24" t="s">
        <v>15</v>
      </c>
      <c r="AE85" s="24" t="s">
        <v>15</v>
      </c>
      <c r="AF85" s="24" t="s">
        <v>15</v>
      </c>
      <c r="AG85" s="24" t="s">
        <v>15</v>
      </c>
      <c r="AH85" s="24" t="s">
        <v>15</v>
      </c>
      <c r="AI85" s="24" t="s">
        <v>15</v>
      </c>
      <c r="AJ85" s="25" t="s">
        <v>15</v>
      </c>
      <c r="AK85" s="24" t="s">
        <v>15</v>
      </c>
      <c r="AL85" s="24" t="s">
        <v>15</v>
      </c>
      <c r="AM85" s="25" t="s">
        <v>15</v>
      </c>
      <c r="AN85" s="25" t="s">
        <v>15</v>
      </c>
    </row>
    <row r="86" spans="1:40" ht="84" customHeight="1">
      <c r="A86" s="96"/>
      <c r="B86" s="9" t="s">
        <v>175</v>
      </c>
      <c r="C86" s="24">
        <f t="shared" si="36"/>
        <v>0</v>
      </c>
      <c r="D86" s="24">
        <f t="shared" ref="D86:T86" si="55">D60+D81+D76</f>
        <v>0</v>
      </c>
      <c r="E86" s="24">
        <f t="shared" si="55"/>
        <v>0</v>
      </c>
      <c r="F86" s="24">
        <f t="shared" si="55"/>
        <v>0</v>
      </c>
      <c r="G86" s="24">
        <f t="shared" si="55"/>
        <v>0</v>
      </c>
      <c r="H86" s="24">
        <f t="shared" si="55"/>
        <v>0</v>
      </c>
      <c r="I86" s="24">
        <f t="shared" si="55"/>
        <v>0</v>
      </c>
      <c r="J86" s="24">
        <f t="shared" si="55"/>
        <v>0</v>
      </c>
      <c r="K86" s="24">
        <f t="shared" si="55"/>
        <v>0</v>
      </c>
      <c r="L86" s="24">
        <f t="shared" si="55"/>
        <v>0</v>
      </c>
      <c r="M86" s="24">
        <f t="shared" si="55"/>
        <v>0</v>
      </c>
      <c r="N86" s="24">
        <f t="shared" si="55"/>
        <v>0</v>
      </c>
      <c r="O86" s="24">
        <f t="shared" si="55"/>
        <v>0</v>
      </c>
      <c r="P86" s="24">
        <f t="shared" si="55"/>
        <v>0</v>
      </c>
      <c r="Q86" s="24">
        <f t="shared" si="55"/>
        <v>0</v>
      </c>
      <c r="R86" s="24">
        <f t="shared" si="55"/>
        <v>0</v>
      </c>
      <c r="S86" s="24">
        <f t="shared" si="55"/>
        <v>0</v>
      </c>
      <c r="T86" s="23">
        <f t="shared" si="55"/>
        <v>0</v>
      </c>
      <c r="U86" s="24" t="s">
        <v>15</v>
      </c>
      <c r="V86" s="24" t="s">
        <v>15</v>
      </c>
      <c r="W86" s="24" t="s">
        <v>15</v>
      </c>
      <c r="X86" s="24" t="s">
        <v>15</v>
      </c>
      <c r="Y86" s="24" t="s">
        <v>15</v>
      </c>
      <c r="Z86" s="24" t="s">
        <v>15</v>
      </c>
      <c r="AA86" s="24" t="s">
        <v>15</v>
      </c>
      <c r="AB86" s="24" t="s">
        <v>15</v>
      </c>
      <c r="AC86" s="25" t="s">
        <v>15</v>
      </c>
      <c r="AD86" s="24" t="s">
        <v>15</v>
      </c>
      <c r="AE86" s="24" t="s">
        <v>15</v>
      </c>
      <c r="AF86" s="24" t="s">
        <v>15</v>
      </c>
      <c r="AG86" s="24" t="s">
        <v>15</v>
      </c>
      <c r="AH86" s="24" t="s">
        <v>15</v>
      </c>
      <c r="AI86" s="24" t="s">
        <v>15</v>
      </c>
      <c r="AJ86" s="25" t="s">
        <v>15</v>
      </c>
      <c r="AK86" s="24" t="s">
        <v>15</v>
      </c>
      <c r="AL86" s="24" t="s">
        <v>15</v>
      </c>
      <c r="AM86" s="25" t="s">
        <v>15</v>
      </c>
      <c r="AN86" s="25" t="s">
        <v>15</v>
      </c>
    </row>
    <row r="87" spans="1:40" ht="86.25" customHeight="1">
      <c r="A87" s="96"/>
      <c r="B87" s="9" t="s">
        <v>180</v>
      </c>
      <c r="C87" s="24">
        <f t="shared" si="36"/>
        <v>1296400</v>
      </c>
      <c r="D87" s="24">
        <f t="shared" ref="D87:T87" si="56">D61+D82+D77</f>
        <v>321300</v>
      </c>
      <c r="E87" s="24">
        <f t="shared" si="56"/>
        <v>800000</v>
      </c>
      <c r="F87" s="24">
        <f t="shared" si="56"/>
        <v>0</v>
      </c>
      <c r="G87" s="24">
        <f t="shared" si="56"/>
        <v>0</v>
      </c>
      <c r="H87" s="24">
        <f t="shared" si="56"/>
        <v>175100</v>
      </c>
      <c r="I87" s="24">
        <f t="shared" si="56"/>
        <v>0</v>
      </c>
      <c r="J87" s="24">
        <f t="shared" si="56"/>
        <v>0</v>
      </c>
      <c r="K87" s="24">
        <f t="shared" si="56"/>
        <v>0</v>
      </c>
      <c r="L87" s="24">
        <f t="shared" si="56"/>
        <v>0</v>
      </c>
      <c r="M87" s="24">
        <f t="shared" si="56"/>
        <v>0</v>
      </c>
      <c r="N87" s="24">
        <f t="shared" si="56"/>
        <v>0</v>
      </c>
      <c r="O87" s="24">
        <f t="shared" si="56"/>
        <v>0</v>
      </c>
      <c r="P87" s="24">
        <f t="shared" si="56"/>
        <v>0</v>
      </c>
      <c r="Q87" s="24">
        <f t="shared" si="56"/>
        <v>0</v>
      </c>
      <c r="R87" s="24">
        <f t="shared" si="56"/>
        <v>0</v>
      </c>
      <c r="S87" s="24">
        <f t="shared" si="56"/>
        <v>0</v>
      </c>
      <c r="T87" s="23">
        <f t="shared" si="56"/>
        <v>0</v>
      </c>
      <c r="U87" s="24" t="s">
        <v>15</v>
      </c>
      <c r="V87" s="24" t="s">
        <v>15</v>
      </c>
      <c r="W87" s="24" t="s">
        <v>15</v>
      </c>
      <c r="X87" s="24" t="s">
        <v>15</v>
      </c>
      <c r="Y87" s="24" t="s">
        <v>15</v>
      </c>
      <c r="Z87" s="24" t="s">
        <v>15</v>
      </c>
      <c r="AA87" s="24" t="s">
        <v>15</v>
      </c>
      <c r="AB87" s="24" t="s">
        <v>15</v>
      </c>
      <c r="AC87" s="25" t="s">
        <v>15</v>
      </c>
      <c r="AD87" s="24" t="s">
        <v>15</v>
      </c>
      <c r="AE87" s="24" t="s">
        <v>15</v>
      </c>
      <c r="AF87" s="24" t="s">
        <v>15</v>
      </c>
      <c r="AG87" s="24" t="s">
        <v>15</v>
      </c>
      <c r="AH87" s="24" t="s">
        <v>15</v>
      </c>
      <c r="AI87" s="24" t="s">
        <v>15</v>
      </c>
      <c r="AJ87" s="25" t="s">
        <v>15</v>
      </c>
      <c r="AK87" s="24" t="s">
        <v>15</v>
      </c>
      <c r="AL87" s="24" t="s">
        <v>15</v>
      </c>
      <c r="AM87" s="25" t="s">
        <v>15</v>
      </c>
      <c r="AN87" s="25" t="s">
        <v>15</v>
      </c>
    </row>
    <row r="88" spans="1:40" ht="54.75" customHeight="1">
      <c r="A88" s="96"/>
      <c r="B88" s="9" t="s">
        <v>177</v>
      </c>
      <c r="C88" s="24">
        <f t="shared" si="36"/>
        <v>1729235495</v>
      </c>
      <c r="D88" s="24">
        <f t="shared" ref="D88:T88" si="57">D62+D83+D78</f>
        <v>111628808</v>
      </c>
      <c r="E88" s="24">
        <f t="shared" si="57"/>
        <v>107654184</v>
      </c>
      <c r="F88" s="24">
        <f>F62+F83+F78</f>
        <v>102536028</v>
      </c>
      <c r="G88" s="24">
        <f t="shared" si="57"/>
        <v>99384556</v>
      </c>
      <c r="H88" s="24">
        <f t="shared" si="57"/>
        <v>100646363</v>
      </c>
      <c r="I88" s="24">
        <f t="shared" si="57"/>
        <v>100615463</v>
      </c>
      <c r="J88" s="24">
        <f t="shared" si="57"/>
        <v>100615463</v>
      </c>
      <c r="K88" s="24">
        <f t="shared" si="57"/>
        <v>100615463</v>
      </c>
      <c r="L88" s="24">
        <f t="shared" si="57"/>
        <v>100615463</v>
      </c>
      <c r="M88" s="24">
        <f t="shared" si="57"/>
        <v>100615463</v>
      </c>
      <c r="N88" s="24">
        <f t="shared" si="57"/>
        <v>100615463</v>
      </c>
      <c r="O88" s="24">
        <f t="shared" si="57"/>
        <v>100615463</v>
      </c>
      <c r="P88" s="24">
        <f t="shared" si="57"/>
        <v>100615463</v>
      </c>
      <c r="Q88" s="24">
        <f t="shared" si="57"/>
        <v>100615463</v>
      </c>
      <c r="R88" s="24">
        <f t="shared" si="57"/>
        <v>100615463</v>
      </c>
      <c r="S88" s="24">
        <f t="shared" si="57"/>
        <v>100615463</v>
      </c>
      <c r="T88" s="23">
        <f t="shared" si="57"/>
        <v>100615463</v>
      </c>
      <c r="U88" s="24" t="s">
        <v>15</v>
      </c>
      <c r="V88" s="24" t="s">
        <v>15</v>
      </c>
      <c r="W88" s="24" t="s">
        <v>15</v>
      </c>
      <c r="X88" s="24" t="s">
        <v>15</v>
      </c>
      <c r="Y88" s="24" t="s">
        <v>15</v>
      </c>
      <c r="Z88" s="24" t="s">
        <v>15</v>
      </c>
      <c r="AA88" s="24" t="s">
        <v>15</v>
      </c>
      <c r="AB88" s="24" t="s">
        <v>15</v>
      </c>
      <c r="AC88" s="25" t="s">
        <v>15</v>
      </c>
      <c r="AD88" s="24" t="s">
        <v>15</v>
      </c>
      <c r="AE88" s="24" t="s">
        <v>15</v>
      </c>
      <c r="AF88" s="24" t="s">
        <v>15</v>
      </c>
      <c r="AG88" s="24" t="s">
        <v>15</v>
      </c>
      <c r="AH88" s="24" t="s">
        <v>15</v>
      </c>
      <c r="AI88" s="24" t="s">
        <v>15</v>
      </c>
      <c r="AJ88" s="25" t="s">
        <v>15</v>
      </c>
      <c r="AK88" s="24" t="s">
        <v>15</v>
      </c>
      <c r="AL88" s="24" t="s">
        <v>15</v>
      </c>
      <c r="AM88" s="25" t="s">
        <v>15</v>
      </c>
      <c r="AN88" s="25" t="s">
        <v>15</v>
      </c>
    </row>
    <row r="89" spans="1:40" ht="42" customHeight="1">
      <c r="A89" s="96"/>
      <c r="B89" s="9" t="s">
        <v>178</v>
      </c>
      <c r="C89" s="24">
        <f t="shared" si="36"/>
        <v>3978431</v>
      </c>
      <c r="D89" s="24">
        <f t="shared" ref="D89:T89" si="58">D63+D84+D79</f>
        <v>1642200</v>
      </c>
      <c r="E89" s="24">
        <f t="shared" si="58"/>
        <v>2336231</v>
      </c>
      <c r="F89" s="24">
        <f t="shared" si="58"/>
        <v>0</v>
      </c>
      <c r="G89" s="24">
        <f t="shared" si="58"/>
        <v>0</v>
      </c>
      <c r="H89" s="24">
        <f t="shared" si="58"/>
        <v>0</v>
      </c>
      <c r="I89" s="24">
        <f t="shared" si="58"/>
        <v>0</v>
      </c>
      <c r="J89" s="24">
        <f t="shared" si="58"/>
        <v>0</v>
      </c>
      <c r="K89" s="24">
        <f t="shared" si="58"/>
        <v>0</v>
      </c>
      <c r="L89" s="24">
        <f t="shared" si="58"/>
        <v>0</v>
      </c>
      <c r="M89" s="24">
        <f t="shared" si="58"/>
        <v>0</v>
      </c>
      <c r="N89" s="24">
        <f t="shared" si="58"/>
        <v>0</v>
      </c>
      <c r="O89" s="24">
        <f t="shared" si="58"/>
        <v>0</v>
      </c>
      <c r="P89" s="24">
        <f t="shared" si="58"/>
        <v>0</v>
      </c>
      <c r="Q89" s="24">
        <f t="shared" si="58"/>
        <v>0</v>
      </c>
      <c r="R89" s="24">
        <f t="shared" si="58"/>
        <v>0</v>
      </c>
      <c r="S89" s="24">
        <f t="shared" si="58"/>
        <v>0</v>
      </c>
      <c r="T89" s="23">
        <f t="shared" si="58"/>
        <v>0</v>
      </c>
      <c r="U89" s="24" t="s">
        <v>15</v>
      </c>
      <c r="V89" s="24" t="s">
        <v>15</v>
      </c>
      <c r="W89" s="23" t="s">
        <v>15</v>
      </c>
      <c r="X89" s="23" t="s">
        <v>15</v>
      </c>
      <c r="Y89" s="23" t="s">
        <v>15</v>
      </c>
      <c r="Z89" s="23" t="s">
        <v>15</v>
      </c>
      <c r="AA89" s="23" t="s">
        <v>15</v>
      </c>
      <c r="AB89" s="23" t="s">
        <v>15</v>
      </c>
      <c r="AC89" s="10" t="s">
        <v>15</v>
      </c>
      <c r="AD89" s="23" t="s">
        <v>15</v>
      </c>
      <c r="AE89" s="23" t="s">
        <v>15</v>
      </c>
      <c r="AF89" s="23" t="s">
        <v>15</v>
      </c>
      <c r="AG89" s="23" t="s">
        <v>15</v>
      </c>
      <c r="AH89" s="23" t="s">
        <v>15</v>
      </c>
      <c r="AI89" s="23" t="s">
        <v>15</v>
      </c>
      <c r="AJ89" s="10" t="s">
        <v>15</v>
      </c>
      <c r="AK89" s="23" t="s">
        <v>15</v>
      </c>
      <c r="AL89" s="23" t="s">
        <v>15</v>
      </c>
      <c r="AM89" s="10" t="s">
        <v>15</v>
      </c>
      <c r="AN89" s="10" t="s">
        <v>15</v>
      </c>
    </row>
    <row r="90" spans="1:40" ht="24.75" customHeight="1">
      <c r="A90" s="95" t="s">
        <v>44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</row>
    <row r="91" spans="1:40" ht="24.75" customHeight="1">
      <c r="A91" s="84" t="s">
        <v>199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</row>
    <row r="92" spans="1:40" ht="135" customHeight="1">
      <c r="A92" s="96" t="s">
        <v>12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27" t="s">
        <v>202</v>
      </c>
      <c r="W92" s="30">
        <v>2180</v>
      </c>
      <c r="X92" s="30">
        <v>2180</v>
      </c>
      <c r="Y92" s="30">
        <v>2257</v>
      </c>
      <c r="Z92" s="30">
        <v>2257</v>
      </c>
      <c r="AA92" s="30">
        <v>2257</v>
      </c>
      <c r="AB92" s="30">
        <v>2257</v>
      </c>
      <c r="AC92" s="30">
        <v>2257</v>
      </c>
      <c r="AD92" s="30">
        <v>2257</v>
      </c>
      <c r="AE92" s="30">
        <v>2257</v>
      </c>
      <c r="AF92" s="30">
        <v>2257</v>
      </c>
      <c r="AG92" s="30">
        <v>2257</v>
      </c>
      <c r="AH92" s="30">
        <v>2257</v>
      </c>
      <c r="AI92" s="30">
        <v>2257</v>
      </c>
      <c r="AJ92" s="30">
        <v>2257</v>
      </c>
      <c r="AK92" s="30">
        <v>2257</v>
      </c>
      <c r="AL92" s="30">
        <v>2257</v>
      </c>
      <c r="AM92" s="30">
        <v>2257</v>
      </c>
      <c r="AN92" s="30">
        <v>2257</v>
      </c>
    </row>
    <row r="93" spans="1:40" ht="138" customHeight="1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27" t="s">
        <v>68</v>
      </c>
      <c r="W93" s="24">
        <f>W112</f>
        <v>6</v>
      </c>
      <c r="X93" s="24">
        <v>6</v>
      </c>
      <c r="Y93" s="24">
        <v>5</v>
      </c>
      <c r="Z93" s="24">
        <v>5</v>
      </c>
      <c r="AA93" s="24">
        <v>5</v>
      </c>
      <c r="AB93" s="24">
        <v>5</v>
      </c>
      <c r="AC93" s="24">
        <v>5</v>
      </c>
      <c r="AD93" s="24">
        <v>5</v>
      </c>
      <c r="AE93" s="24">
        <v>5</v>
      </c>
      <c r="AF93" s="24">
        <v>5</v>
      </c>
      <c r="AG93" s="24">
        <v>5</v>
      </c>
      <c r="AH93" s="24">
        <v>5</v>
      </c>
      <c r="AI93" s="24">
        <v>5</v>
      </c>
      <c r="AJ93" s="24">
        <v>5</v>
      </c>
      <c r="AK93" s="24">
        <v>5</v>
      </c>
      <c r="AL93" s="24">
        <v>5</v>
      </c>
      <c r="AM93" s="24">
        <v>5</v>
      </c>
      <c r="AN93" s="24">
        <v>5</v>
      </c>
    </row>
    <row r="94" spans="1:40" ht="35.25" customHeight="1">
      <c r="A94" s="84" t="s">
        <v>138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</row>
    <row r="95" spans="1:40" ht="31.5" customHeight="1">
      <c r="A95" s="84" t="s">
        <v>135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</row>
    <row r="96" spans="1:40" ht="31.5">
      <c r="A96" s="96" t="s">
        <v>196</v>
      </c>
      <c r="B96" s="9" t="s">
        <v>37</v>
      </c>
      <c r="C96" s="23">
        <f t="shared" ref="C96:C110" si="59">SUM(D96:T96)</f>
        <v>5841227897</v>
      </c>
      <c r="D96" s="23">
        <f>D97+D98+D99+D100</f>
        <v>334912517</v>
      </c>
      <c r="E96" s="23">
        <f t="shared" ref="E96:T96" si="60">E97+E98+E99+E100</f>
        <v>385515360</v>
      </c>
      <c r="F96" s="23">
        <f t="shared" si="60"/>
        <v>361888039</v>
      </c>
      <c r="G96" s="23">
        <f t="shared" si="60"/>
        <v>349577701</v>
      </c>
      <c r="H96" s="23">
        <f t="shared" si="60"/>
        <v>339179560</v>
      </c>
      <c r="I96" s="23">
        <f t="shared" si="60"/>
        <v>339179560</v>
      </c>
      <c r="J96" s="23">
        <f t="shared" si="60"/>
        <v>339179560</v>
      </c>
      <c r="K96" s="23">
        <f t="shared" si="60"/>
        <v>339179560</v>
      </c>
      <c r="L96" s="23">
        <f t="shared" si="60"/>
        <v>339179560</v>
      </c>
      <c r="M96" s="23">
        <f t="shared" si="60"/>
        <v>339179560</v>
      </c>
      <c r="N96" s="23">
        <f t="shared" si="60"/>
        <v>339179560</v>
      </c>
      <c r="O96" s="23">
        <f t="shared" si="60"/>
        <v>339179560</v>
      </c>
      <c r="P96" s="23">
        <f t="shared" si="60"/>
        <v>339179560</v>
      </c>
      <c r="Q96" s="23">
        <f t="shared" si="60"/>
        <v>339179560</v>
      </c>
      <c r="R96" s="23">
        <f t="shared" si="60"/>
        <v>339179560</v>
      </c>
      <c r="S96" s="23">
        <f t="shared" si="60"/>
        <v>339179560</v>
      </c>
      <c r="T96" s="23">
        <f t="shared" si="60"/>
        <v>339179560</v>
      </c>
      <c r="U96" s="103"/>
      <c r="V96" s="84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3"/>
    </row>
    <row r="97" spans="1:40" ht="78.75">
      <c r="A97" s="96"/>
      <c r="B97" s="26" t="s">
        <v>175</v>
      </c>
      <c r="C97" s="23">
        <f t="shared" si="59"/>
        <v>0</v>
      </c>
      <c r="D97" s="23">
        <f>D102+D107+D113</f>
        <v>0</v>
      </c>
      <c r="E97" s="23">
        <f t="shared" ref="E97:T100" si="61">E102+E107+E113</f>
        <v>0</v>
      </c>
      <c r="F97" s="23">
        <f t="shared" si="61"/>
        <v>0</v>
      </c>
      <c r="G97" s="23">
        <f t="shared" si="61"/>
        <v>0</v>
      </c>
      <c r="H97" s="23">
        <f t="shared" si="61"/>
        <v>0</v>
      </c>
      <c r="I97" s="23">
        <f t="shared" si="61"/>
        <v>0</v>
      </c>
      <c r="J97" s="23">
        <f t="shared" si="61"/>
        <v>0</v>
      </c>
      <c r="K97" s="23">
        <f t="shared" si="61"/>
        <v>0</v>
      </c>
      <c r="L97" s="23">
        <f t="shared" si="61"/>
        <v>0</v>
      </c>
      <c r="M97" s="23">
        <f t="shared" si="61"/>
        <v>0</v>
      </c>
      <c r="N97" s="23">
        <f t="shared" si="61"/>
        <v>0</v>
      </c>
      <c r="O97" s="23">
        <f t="shared" si="61"/>
        <v>0</v>
      </c>
      <c r="P97" s="23">
        <f t="shared" si="61"/>
        <v>0</v>
      </c>
      <c r="Q97" s="23">
        <f t="shared" si="61"/>
        <v>0</v>
      </c>
      <c r="R97" s="23">
        <f t="shared" si="61"/>
        <v>0</v>
      </c>
      <c r="S97" s="23">
        <f t="shared" si="61"/>
        <v>0</v>
      </c>
      <c r="T97" s="23">
        <f t="shared" si="61"/>
        <v>0</v>
      </c>
      <c r="U97" s="103"/>
      <c r="V97" s="84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3"/>
    </row>
    <row r="98" spans="1:40" ht="78.75">
      <c r="A98" s="96"/>
      <c r="B98" s="26" t="s">
        <v>176</v>
      </c>
      <c r="C98" s="23">
        <f t="shared" si="59"/>
        <v>113281036</v>
      </c>
      <c r="D98" s="23">
        <f>D103+D108+D114</f>
        <v>0</v>
      </c>
      <c r="E98" s="23">
        <f t="shared" si="61"/>
        <v>75042836</v>
      </c>
      <c r="F98" s="23">
        <f t="shared" si="61"/>
        <v>38238200</v>
      </c>
      <c r="G98" s="23">
        <f t="shared" si="61"/>
        <v>0</v>
      </c>
      <c r="H98" s="23">
        <f t="shared" si="61"/>
        <v>0</v>
      </c>
      <c r="I98" s="23">
        <f t="shared" si="61"/>
        <v>0</v>
      </c>
      <c r="J98" s="23">
        <f t="shared" si="61"/>
        <v>0</v>
      </c>
      <c r="K98" s="23">
        <f t="shared" si="61"/>
        <v>0</v>
      </c>
      <c r="L98" s="23">
        <f t="shared" si="61"/>
        <v>0</v>
      </c>
      <c r="M98" s="23">
        <f t="shared" si="61"/>
        <v>0</v>
      </c>
      <c r="N98" s="23">
        <f t="shared" si="61"/>
        <v>0</v>
      </c>
      <c r="O98" s="23">
        <f t="shared" si="61"/>
        <v>0</v>
      </c>
      <c r="P98" s="23">
        <f t="shared" si="61"/>
        <v>0</v>
      </c>
      <c r="Q98" s="23">
        <f t="shared" si="61"/>
        <v>0</v>
      </c>
      <c r="R98" s="23">
        <f t="shared" si="61"/>
        <v>0</v>
      </c>
      <c r="S98" s="23">
        <f t="shared" si="61"/>
        <v>0</v>
      </c>
      <c r="T98" s="23">
        <f t="shared" si="61"/>
        <v>0</v>
      </c>
      <c r="U98" s="103"/>
      <c r="V98" s="84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3"/>
    </row>
    <row r="99" spans="1:40" ht="47.25">
      <c r="A99" s="96"/>
      <c r="B99" s="26" t="s">
        <v>181</v>
      </c>
      <c r="C99" s="23">
        <f t="shared" si="59"/>
        <v>5727946861</v>
      </c>
      <c r="D99" s="23">
        <f>D104+D109+D115</f>
        <v>334912517</v>
      </c>
      <c r="E99" s="23">
        <f t="shared" si="61"/>
        <v>310472524</v>
      </c>
      <c r="F99" s="23">
        <f t="shared" si="61"/>
        <v>323649839</v>
      </c>
      <c r="G99" s="23">
        <f t="shared" si="61"/>
        <v>349577701</v>
      </c>
      <c r="H99" s="23">
        <f t="shared" si="61"/>
        <v>339179560</v>
      </c>
      <c r="I99" s="23">
        <f t="shared" si="61"/>
        <v>339179560</v>
      </c>
      <c r="J99" s="23">
        <f t="shared" si="61"/>
        <v>339179560</v>
      </c>
      <c r="K99" s="23">
        <f t="shared" si="61"/>
        <v>339179560</v>
      </c>
      <c r="L99" s="23">
        <f t="shared" si="61"/>
        <v>339179560</v>
      </c>
      <c r="M99" s="23">
        <f t="shared" si="61"/>
        <v>339179560</v>
      </c>
      <c r="N99" s="23">
        <f t="shared" si="61"/>
        <v>339179560</v>
      </c>
      <c r="O99" s="23">
        <f t="shared" si="61"/>
        <v>339179560</v>
      </c>
      <c r="P99" s="23">
        <f t="shared" si="61"/>
        <v>339179560</v>
      </c>
      <c r="Q99" s="23">
        <f t="shared" si="61"/>
        <v>339179560</v>
      </c>
      <c r="R99" s="23">
        <f t="shared" si="61"/>
        <v>339179560</v>
      </c>
      <c r="S99" s="23">
        <f t="shared" si="61"/>
        <v>339179560</v>
      </c>
      <c r="T99" s="23">
        <f t="shared" si="61"/>
        <v>339179560</v>
      </c>
      <c r="U99" s="103"/>
      <c r="V99" s="84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3"/>
    </row>
    <row r="100" spans="1:40" ht="31.5">
      <c r="A100" s="96"/>
      <c r="B100" s="26" t="s">
        <v>178</v>
      </c>
      <c r="C100" s="23">
        <f t="shared" si="59"/>
        <v>0</v>
      </c>
      <c r="D100" s="23">
        <f>D105+D110+D116</f>
        <v>0</v>
      </c>
      <c r="E100" s="23">
        <f t="shared" si="61"/>
        <v>0</v>
      </c>
      <c r="F100" s="23">
        <f t="shared" si="61"/>
        <v>0</v>
      </c>
      <c r="G100" s="23">
        <f t="shared" si="61"/>
        <v>0</v>
      </c>
      <c r="H100" s="23">
        <f t="shared" si="61"/>
        <v>0</v>
      </c>
      <c r="I100" s="23">
        <f t="shared" si="61"/>
        <v>0</v>
      </c>
      <c r="J100" s="23">
        <f t="shared" si="61"/>
        <v>0</v>
      </c>
      <c r="K100" s="23">
        <f t="shared" si="61"/>
        <v>0</v>
      </c>
      <c r="L100" s="23">
        <f t="shared" si="61"/>
        <v>0</v>
      </c>
      <c r="M100" s="23">
        <f t="shared" si="61"/>
        <v>0</v>
      </c>
      <c r="N100" s="23">
        <f t="shared" si="61"/>
        <v>0</v>
      </c>
      <c r="O100" s="23">
        <f t="shared" si="61"/>
        <v>0</v>
      </c>
      <c r="P100" s="23">
        <f t="shared" si="61"/>
        <v>0</v>
      </c>
      <c r="Q100" s="23">
        <f t="shared" si="61"/>
        <v>0</v>
      </c>
      <c r="R100" s="23">
        <f t="shared" si="61"/>
        <v>0</v>
      </c>
      <c r="S100" s="23">
        <f t="shared" si="61"/>
        <v>0</v>
      </c>
      <c r="T100" s="23">
        <f t="shared" si="61"/>
        <v>0</v>
      </c>
      <c r="U100" s="103"/>
      <c r="V100" s="84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3"/>
    </row>
    <row r="101" spans="1:40" ht="147" customHeight="1">
      <c r="A101" s="98" t="s">
        <v>190</v>
      </c>
      <c r="B101" s="26" t="s">
        <v>37</v>
      </c>
      <c r="C101" s="11">
        <f t="shared" si="59"/>
        <v>5496473478</v>
      </c>
      <c r="D101" s="24">
        <f>D102+D103+D104+D105</f>
        <v>324408470</v>
      </c>
      <c r="E101" s="24">
        <f t="shared" ref="E101:T101" si="62">E102+E103+E104+E105</f>
        <v>256095830</v>
      </c>
      <c r="F101" s="24">
        <f t="shared" si="62"/>
        <v>310692061</v>
      </c>
      <c r="G101" s="24">
        <f t="shared" si="62"/>
        <v>338608919</v>
      </c>
      <c r="H101" s="24">
        <f t="shared" si="62"/>
        <v>328205246</v>
      </c>
      <c r="I101" s="24">
        <f t="shared" si="62"/>
        <v>328205246</v>
      </c>
      <c r="J101" s="24">
        <f t="shared" si="62"/>
        <v>328205246</v>
      </c>
      <c r="K101" s="24">
        <f t="shared" si="62"/>
        <v>328205246</v>
      </c>
      <c r="L101" s="24">
        <f t="shared" si="62"/>
        <v>328205246</v>
      </c>
      <c r="M101" s="24">
        <f t="shared" si="62"/>
        <v>328205246</v>
      </c>
      <c r="N101" s="24">
        <f t="shared" si="62"/>
        <v>328205246</v>
      </c>
      <c r="O101" s="24">
        <f t="shared" si="62"/>
        <v>328205246</v>
      </c>
      <c r="P101" s="24">
        <f t="shared" si="62"/>
        <v>328205246</v>
      </c>
      <c r="Q101" s="24">
        <f t="shared" si="62"/>
        <v>328205246</v>
      </c>
      <c r="R101" s="24">
        <f t="shared" si="62"/>
        <v>328205246</v>
      </c>
      <c r="S101" s="24">
        <f t="shared" si="62"/>
        <v>328205246</v>
      </c>
      <c r="T101" s="24">
        <f t="shared" si="62"/>
        <v>328205246</v>
      </c>
      <c r="U101" s="109" t="s">
        <v>30</v>
      </c>
      <c r="V101" s="27" t="s">
        <v>203</v>
      </c>
      <c r="W101" s="30">
        <v>2180</v>
      </c>
      <c r="X101" s="30">
        <v>2180</v>
      </c>
      <c r="Y101" s="30">
        <v>2257</v>
      </c>
      <c r="Z101" s="30">
        <v>2257</v>
      </c>
      <c r="AA101" s="30">
        <v>2257</v>
      </c>
      <c r="AB101" s="30">
        <v>2257</v>
      </c>
      <c r="AC101" s="30">
        <v>2257</v>
      </c>
      <c r="AD101" s="30">
        <v>2257</v>
      </c>
      <c r="AE101" s="30">
        <v>2257</v>
      </c>
      <c r="AF101" s="30">
        <v>2257</v>
      </c>
      <c r="AG101" s="30">
        <v>2257</v>
      </c>
      <c r="AH101" s="30">
        <v>2257</v>
      </c>
      <c r="AI101" s="30">
        <v>2257</v>
      </c>
      <c r="AJ101" s="30">
        <v>2257</v>
      </c>
      <c r="AK101" s="30">
        <v>2257</v>
      </c>
      <c r="AL101" s="30">
        <v>2257</v>
      </c>
      <c r="AM101" s="30">
        <v>2257</v>
      </c>
      <c r="AN101" s="30">
        <v>2257</v>
      </c>
    </row>
    <row r="102" spans="1:40" ht="148.5" customHeight="1">
      <c r="A102" s="98"/>
      <c r="B102" s="26" t="s">
        <v>175</v>
      </c>
      <c r="C102" s="24">
        <f t="shared" si="59"/>
        <v>0</v>
      </c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109"/>
      <c r="V102" s="27" t="s">
        <v>204</v>
      </c>
      <c r="W102" s="6">
        <v>24</v>
      </c>
      <c r="X102" s="6">
        <v>10</v>
      </c>
      <c r="Y102" s="6">
        <v>10</v>
      </c>
      <c r="Z102" s="6">
        <v>10</v>
      </c>
      <c r="AA102" s="6">
        <v>10</v>
      </c>
      <c r="AB102" s="6">
        <v>10</v>
      </c>
      <c r="AC102" s="6">
        <v>10</v>
      </c>
      <c r="AD102" s="6">
        <v>10</v>
      </c>
      <c r="AE102" s="6">
        <v>10</v>
      </c>
      <c r="AF102" s="6">
        <v>10</v>
      </c>
      <c r="AG102" s="6">
        <v>10</v>
      </c>
      <c r="AH102" s="6">
        <v>10</v>
      </c>
      <c r="AI102" s="6">
        <v>10</v>
      </c>
      <c r="AJ102" s="6">
        <v>10</v>
      </c>
      <c r="AK102" s="6">
        <v>10</v>
      </c>
      <c r="AL102" s="6">
        <v>10</v>
      </c>
      <c r="AM102" s="6">
        <v>10</v>
      </c>
      <c r="AN102" s="6">
        <v>10</v>
      </c>
    </row>
    <row r="103" spans="1:40" ht="134.25" customHeight="1">
      <c r="A103" s="98"/>
      <c r="B103" s="26" t="s">
        <v>180</v>
      </c>
      <c r="C103" s="24">
        <f t="shared" si="59"/>
        <v>300000</v>
      </c>
      <c r="D103" s="24"/>
      <c r="E103" s="24">
        <v>300000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109"/>
      <c r="V103" s="27" t="s">
        <v>16</v>
      </c>
      <c r="W103" s="24">
        <v>80</v>
      </c>
      <c r="X103" s="24">
        <v>85</v>
      </c>
      <c r="Y103" s="24">
        <v>90</v>
      </c>
      <c r="Z103" s="24">
        <v>100</v>
      </c>
      <c r="AA103" s="24">
        <v>100</v>
      </c>
      <c r="AB103" s="24">
        <v>100</v>
      </c>
      <c r="AC103" s="24">
        <v>100</v>
      </c>
      <c r="AD103" s="24">
        <v>100</v>
      </c>
      <c r="AE103" s="24">
        <v>100</v>
      </c>
      <c r="AF103" s="24">
        <v>100</v>
      </c>
      <c r="AG103" s="24">
        <v>100</v>
      </c>
      <c r="AH103" s="24">
        <v>100</v>
      </c>
      <c r="AI103" s="24">
        <v>100</v>
      </c>
      <c r="AJ103" s="24">
        <v>100</v>
      </c>
      <c r="AK103" s="24">
        <v>100</v>
      </c>
      <c r="AL103" s="24">
        <v>100</v>
      </c>
      <c r="AM103" s="24">
        <v>100</v>
      </c>
      <c r="AN103" s="25">
        <v>100</v>
      </c>
    </row>
    <row r="104" spans="1:40" ht="75.75" customHeight="1">
      <c r="A104" s="98"/>
      <c r="B104" s="26" t="s">
        <v>177</v>
      </c>
      <c r="C104" s="24">
        <f t="shared" si="59"/>
        <v>5496173478</v>
      </c>
      <c r="D104" s="24">
        <f>317367147+7041323</f>
        <v>324408470</v>
      </c>
      <c r="E104" s="24">
        <f>329899659+267990+9327214-92773-89207300+14154240+380000-17130-13070-8903000</f>
        <v>255795830</v>
      </c>
      <c r="F104" s="24">
        <f>312984061-1265000-560000-102000-365000</f>
        <v>310692061</v>
      </c>
      <c r="G104" s="24">
        <v>338608919</v>
      </c>
      <c r="H104" s="24">
        <v>328205246</v>
      </c>
      <c r="I104" s="24">
        <v>328205246</v>
      </c>
      <c r="J104" s="24">
        <v>328205246</v>
      </c>
      <c r="K104" s="24">
        <v>328205246</v>
      </c>
      <c r="L104" s="24">
        <v>328205246</v>
      </c>
      <c r="M104" s="24">
        <v>328205246</v>
      </c>
      <c r="N104" s="24">
        <v>328205246</v>
      </c>
      <c r="O104" s="24">
        <v>328205246</v>
      </c>
      <c r="P104" s="24">
        <v>328205246</v>
      </c>
      <c r="Q104" s="24">
        <v>328205246</v>
      </c>
      <c r="R104" s="24">
        <v>328205246</v>
      </c>
      <c r="S104" s="24">
        <v>328205246</v>
      </c>
      <c r="T104" s="24">
        <v>328205246</v>
      </c>
      <c r="U104" s="109"/>
      <c r="V104" s="27" t="s">
        <v>17</v>
      </c>
      <c r="W104" s="12">
        <v>4.3</v>
      </c>
      <c r="X104" s="12">
        <v>0.4</v>
      </c>
      <c r="Y104" s="12">
        <v>0.5</v>
      </c>
      <c r="Z104" s="12">
        <v>0.9</v>
      </c>
      <c r="AA104" s="12">
        <v>0.3</v>
      </c>
      <c r="AB104" s="12">
        <v>5</v>
      </c>
      <c r="AC104" s="12">
        <v>5</v>
      </c>
      <c r="AD104" s="12">
        <v>5</v>
      </c>
      <c r="AE104" s="12">
        <v>5</v>
      </c>
      <c r="AF104" s="12">
        <v>5</v>
      </c>
      <c r="AG104" s="12">
        <v>5</v>
      </c>
      <c r="AH104" s="12">
        <v>5</v>
      </c>
      <c r="AI104" s="12">
        <v>5</v>
      </c>
      <c r="AJ104" s="12">
        <v>5</v>
      </c>
      <c r="AK104" s="12">
        <v>5</v>
      </c>
      <c r="AL104" s="12">
        <v>5</v>
      </c>
      <c r="AM104" s="12">
        <v>5</v>
      </c>
      <c r="AN104" s="13">
        <f>SUM(W104:AM104)</f>
        <v>66.400000000000006</v>
      </c>
    </row>
    <row r="105" spans="1:40" ht="72.75" customHeight="1">
      <c r="A105" s="98"/>
      <c r="B105" s="26" t="s">
        <v>178</v>
      </c>
      <c r="C105" s="23">
        <f t="shared" si="59"/>
        <v>0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109"/>
      <c r="V105" s="27" t="s">
        <v>159</v>
      </c>
      <c r="W105" s="24">
        <v>47</v>
      </c>
      <c r="X105" s="24">
        <v>47</v>
      </c>
      <c r="Y105" s="24">
        <v>38</v>
      </c>
      <c r="Z105" s="24">
        <v>39</v>
      </c>
      <c r="AA105" s="24">
        <v>38</v>
      </c>
      <c r="AB105" s="24">
        <v>38</v>
      </c>
      <c r="AC105" s="24">
        <v>39</v>
      </c>
      <c r="AD105" s="24">
        <v>38</v>
      </c>
      <c r="AE105" s="24">
        <v>39</v>
      </c>
      <c r="AF105" s="24">
        <v>38</v>
      </c>
      <c r="AG105" s="24">
        <v>39</v>
      </c>
      <c r="AH105" s="24">
        <v>38</v>
      </c>
      <c r="AI105" s="24">
        <v>39</v>
      </c>
      <c r="AJ105" s="24">
        <v>38</v>
      </c>
      <c r="AK105" s="24">
        <v>39</v>
      </c>
      <c r="AL105" s="24">
        <v>38</v>
      </c>
      <c r="AM105" s="24">
        <v>39</v>
      </c>
      <c r="AN105" s="24">
        <f>SUM(W105:AM105)</f>
        <v>671</v>
      </c>
    </row>
    <row r="106" spans="1:40" ht="33.75" customHeight="1">
      <c r="A106" s="98" t="s">
        <v>160</v>
      </c>
      <c r="B106" s="9" t="s">
        <v>37</v>
      </c>
      <c r="C106" s="24">
        <f>SUM(D106:T106)</f>
        <v>158886535</v>
      </c>
      <c r="D106" s="24">
        <f>D107+D108+D109+D110</f>
        <v>0</v>
      </c>
      <c r="E106" s="24">
        <f t="shared" ref="E106:T106" si="63">E107+E108+E109+E110</f>
        <v>118635800</v>
      </c>
      <c r="F106" s="24">
        <f>F107+F108+F109+F110</f>
        <v>40250735</v>
      </c>
      <c r="G106" s="24">
        <f t="shared" si="63"/>
        <v>0</v>
      </c>
      <c r="H106" s="24">
        <f t="shared" si="63"/>
        <v>0</v>
      </c>
      <c r="I106" s="24">
        <f t="shared" si="63"/>
        <v>0</v>
      </c>
      <c r="J106" s="24">
        <f t="shared" si="63"/>
        <v>0</v>
      </c>
      <c r="K106" s="24">
        <f t="shared" si="63"/>
        <v>0</v>
      </c>
      <c r="L106" s="24">
        <f t="shared" si="63"/>
        <v>0</v>
      </c>
      <c r="M106" s="24">
        <f t="shared" si="63"/>
        <v>0</v>
      </c>
      <c r="N106" s="24">
        <f t="shared" si="63"/>
        <v>0</v>
      </c>
      <c r="O106" s="24">
        <f t="shared" si="63"/>
        <v>0</v>
      </c>
      <c r="P106" s="24">
        <f t="shared" si="63"/>
        <v>0</v>
      </c>
      <c r="Q106" s="24">
        <f t="shared" si="63"/>
        <v>0</v>
      </c>
      <c r="R106" s="24">
        <f t="shared" si="63"/>
        <v>0</v>
      </c>
      <c r="S106" s="24">
        <f t="shared" si="63"/>
        <v>0</v>
      </c>
      <c r="T106" s="24">
        <f t="shared" si="63"/>
        <v>0</v>
      </c>
      <c r="U106" s="109" t="s">
        <v>30</v>
      </c>
      <c r="V106" s="74" t="s">
        <v>105</v>
      </c>
      <c r="W106" s="81" t="s">
        <v>32</v>
      </c>
      <c r="X106" s="81">
        <v>7</v>
      </c>
      <c r="Y106" s="81">
        <v>6</v>
      </c>
      <c r="Z106" s="81" t="s">
        <v>32</v>
      </c>
      <c r="AA106" s="81" t="s">
        <v>32</v>
      </c>
      <c r="AB106" s="81" t="s">
        <v>32</v>
      </c>
      <c r="AC106" s="81" t="s">
        <v>32</v>
      </c>
      <c r="AD106" s="81" t="s">
        <v>32</v>
      </c>
      <c r="AE106" s="81" t="s">
        <v>32</v>
      </c>
      <c r="AF106" s="81" t="s">
        <v>32</v>
      </c>
      <c r="AG106" s="81" t="s">
        <v>32</v>
      </c>
      <c r="AH106" s="81" t="s">
        <v>32</v>
      </c>
      <c r="AI106" s="81" t="s">
        <v>32</v>
      </c>
      <c r="AJ106" s="81" t="s">
        <v>32</v>
      </c>
      <c r="AK106" s="81" t="s">
        <v>32</v>
      </c>
      <c r="AL106" s="81" t="s">
        <v>32</v>
      </c>
      <c r="AM106" s="81" t="s">
        <v>32</v>
      </c>
      <c r="AN106" s="81">
        <v>6</v>
      </c>
    </row>
    <row r="107" spans="1:40" ht="86.25" customHeight="1">
      <c r="A107" s="98"/>
      <c r="B107" s="9" t="s">
        <v>9</v>
      </c>
      <c r="C107" s="24">
        <f t="shared" si="59"/>
        <v>0</v>
      </c>
      <c r="D107" s="24"/>
      <c r="E107" s="24"/>
      <c r="F107" s="24"/>
      <c r="G107" s="24"/>
      <c r="H107" s="24">
        <f t="shared" ref="H107" si="64">G107</f>
        <v>0</v>
      </c>
      <c r="I107" s="24">
        <f t="shared" ref="I107" si="65">G107</f>
        <v>0</v>
      </c>
      <c r="J107" s="24">
        <f t="shared" ref="J107:T107" si="66">G107</f>
        <v>0</v>
      </c>
      <c r="K107" s="24">
        <f t="shared" si="66"/>
        <v>0</v>
      </c>
      <c r="L107" s="24">
        <f t="shared" si="66"/>
        <v>0</v>
      </c>
      <c r="M107" s="24">
        <f t="shared" si="66"/>
        <v>0</v>
      </c>
      <c r="N107" s="24">
        <f t="shared" si="66"/>
        <v>0</v>
      </c>
      <c r="O107" s="24">
        <f t="shared" si="66"/>
        <v>0</v>
      </c>
      <c r="P107" s="24">
        <f t="shared" si="66"/>
        <v>0</v>
      </c>
      <c r="Q107" s="24">
        <f t="shared" si="66"/>
        <v>0</v>
      </c>
      <c r="R107" s="24">
        <f t="shared" si="66"/>
        <v>0</v>
      </c>
      <c r="S107" s="24">
        <f t="shared" si="66"/>
        <v>0</v>
      </c>
      <c r="T107" s="24">
        <f t="shared" si="66"/>
        <v>0</v>
      </c>
      <c r="U107" s="109"/>
      <c r="V107" s="75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</row>
    <row r="108" spans="1:40" ht="87" customHeight="1">
      <c r="A108" s="98"/>
      <c r="B108" s="9" t="s">
        <v>23</v>
      </c>
      <c r="C108" s="24">
        <f t="shared" si="59"/>
        <v>112981036</v>
      </c>
      <c r="D108" s="24"/>
      <c r="E108" s="24">
        <f>45314336+29428500</f>
        <v>74742836</v>
      </c>
      <c r="F108" s="24">
        <v>38238200</v>
      </c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109"/>
      <c r="V108" s="75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</row>
    <row r="109" spans="1:40" ht="51.75" customHeight="1">
      <c r="A109" s="98"/>
      <c r="B109" s="9" t="s">
        <v>10</v>
      </c>
      <c r="C109" s="24">
        <f t="shared" si="59"/>
        <v>45905499</v>
      </c>
      <c r="D109" s="24"/>
      <c r="E109" s="24">
        <v>43892964</v>
      </c>
      <c r="F109" s="24">
        <v>2012535</v>
      </c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109"/>
      <c r="V109" s="75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</row>
    <row r="110" spans="1:40">
      <c r="A110" s="98"/>
      <c r="B110" s="110" t="s">
        <v>13</v>
      </c>
      <c r="C110" s="81">
        <f t="shared" si="59"/>
        <v>0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109"/>
      <c r="V110" s="75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</row>
    <row r="111" spans="1:40" ht="18.75" customHeight="1">
      <c r="A111" s="98"/>
      <c r="B111" s="110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109"/>
      <c r="V111" s="76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</row>
    <row r="112" spans="1:40" ht="33" customHeight="1">
      <c r="A112" s="102" t="s">
        <v>191</v>
      </c>
      <c r="B112" s="9" t="s">
        <v>8</v>
      </c>
      <c r="C112" s="24">
        <f t="shared" ref="C112:C126" si="67">SUM(D112:T112)</f>
        <v>185867884</v>
      </c>
      <c r="D112" s="24">
        <f>D113+D114+D115+D116</f>
        <v>10504047</v>
      </c>
      <c r="E112" s="24">
        <f t="shared" ref="E112:T112" si="68">E113+E114+E115+E116</f>
        <v>10783730</v>
      </c>
      <c r="F112" s="24">
        <f t="shared" si="68"/>
        <v>10945243</v>
      </c>
      <c r="G112" s="24">
        <f t="shared" si="68"/>
        <v>10968782</v>
      </c>
      <c r="H112" s="24">
        <f t="shared" si="68"/>
        <v>10974314</v>
      </c>
      <c r="I112" s="24">
        <f t="shared" si="68"/>
        <v>10974314</v>
      </c>
      <c r="J112" s="24">
        <f t="shared" si="68"/>
        <v>10974314</v>
      </c>
      <c r="K112" s="24">
        <f t="shared" si="68"/>
        <v>10974314</v>
      </c>
      <c r="L112" s="24">
        <f t="shared" si="68"/>
        <v>10974314</v>
      </c>
      <c r="M112" s="24">
        <f t="shared" si="68"/>
        <v>10974314</v>
      </c>
      <c r="N112" s="24">
        <f t="shared" si="68"/>
        <v>10974314</v>
      </c>
      <c r="O112" s="24">
        <f t="shared" si="68"/>
        <v>10974314</v>
      </c>
      <c r="P112" s="24">
        <f t="shared" si="68"/>
        <v>10974314</v>
      </c>
      <c r="Q112" s="24">
        <f t="shared" si="68"/>
        <v>10974314</v>
      </c>
      <c r="R112" s="24">
        <f t="shared" si="68"/>
        <v>10974314</v>
      </c>
      <c r="S112" s="24">
        <f t="shared" si="68"/>
        <v>10974314</v>
      </c>
      <c r="T112" s="24">
        <f t="shared" si="68"/>
        <v>10974314</v>
      </c>
      <c r="U112" s="109" t="s">
        <v>29</v>
      </c>
      <c r="V112" s="96" t="s">
        <v>68</v>
      </c>
      <c r="W112" s="81">
        <v>6</v>
      </c>
      <c r="X112" s="81">
        <v>6</v>
      </c>
      <c r="Y112" s="81">
        <v>5</v>
      </c>
      <c r="Z112" s="81">
        <v>5</v>
      </c>
      <c r="AA112" s="81">
        <v>5</v>
      </c>
      <c r="AB112" s="81">
        <v>5</v>
      </c>
      <c r="AC112" s="81">
        <v>5</v>
      </c>
      <c r="AD112" s="81">
        <v>5</v>
      </c>
      <c r="AE112" s="81">
        <v>5</v>
      </c>
      <c r="AF112" s="81">
        <v>5</v>
      </c>
      <c r="AG112" s="81">
        <v>5</v>
      </c>
      <c r="AH112" s="81">
        <v>5</v>
      </c>
      <c r="AI112" s="81">
        <v>5</v>
      </c>
      <c r="AJ112" s="81">
        <v>5</v>
      </c>
      <c r="AK112" s="81">
        <v>5</v>
      </c>
      <c r="AL112" s="81">
        <v>5</v>
      </c>
      <c r="AM112" s="81">
        <v>5</v>
      </c>
      <c r="AN112" s="97">
        <v>5</v>
      </c>
    </row>
    <row r="113" spans="1:40" ht="78.75">
      <c r="A113" s="102"/>
      <c r="B113" s="9" t="s">
        <v>175</v>
      </c>
      <c r="C113" s="24">
        <f t="shared" si="67"/>
        <v>0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109"/>
      <c r="V113" s="96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97"/>
    </row>
    <row r="114" spans="1:40" ht="78.75">
      <c r="A114" s="102"/>
      <c r="B114" s="9" t="s">
        <v>176</v>
      </c>
      <c r="C114" s="24">
        <f t="shared" si="67"/>
        <v>0</v>
      </c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109"/>
      <c r="V114" s="96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97"/>
    </row>
    <row r="115" spans="1:40" ht="48.75" customHeight="1">
      <c r="A115" s="102"/>
      <c r="B115" s="9" t="s">
        <v>177</v>
      </c>
      <c r="C115" s="24">
        <f t="shared" si="67"/>
        <v>185867884</v>
      </c>
      <c r="D115" s="24">
        <v>10504047</v>
      </c>
      <c r="E115" s="24">
        <f>11255538-471808</f>
        <v>10783730</v>
      </c>
      <c r="F115" s="24">
        <v>10945243</v>
      </c>
      <c r="G115" s="24">
        <v>10968782</v>
      </c>
      <c r="H115" s="24">
        <v>10974314</v>
      </c>
      <c r="I115" s="24">
        <v>10974314</v>
      </c>
      <c r="J115" s="24">
        <v>10974314</v>
      </c>
      <c r="K115" s="24">
        <v>10974314</v>
      </c>
      <c r="L115" s="24">
        <v>10974314</v>
      </c>
      <c r="M115" s="24">
        <v>10974314</v>
      </c>
      <c r="N115" s="24">
        <v>10974314</v>
      </c>
      <c r="O115" s="24">
        <v>10974314</v>
      </c>
      <c r="P115" s="24">
        <v>10974314</v>
      </c>
      <c r="Q115" s="24">
        <v>10974314</v>
      </c>
      <c r="R115" s="24">
        <v>10974314</v>
      </c>
      <c r="S115" s="24">
        <v>10974314</v>
      </c>
      <c r="T115" s="24">
        <v>10974314</v>
      </c>
      <c r="U115" s="109"/>
      <c r="V115" s="96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97"/>
    </row>
    <row r="116" spans="1:40" ht="38.25" customHeight="1">
      <c r="A116" s="102"/>
      <c r="B116" s="9" t="s">
        <v>179</v>
      </c>
      <c r="C116" s="24">
        <f t="shared" si="67"/>
        <v>0</v>
      </c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109"/>
      <c r="V116" s="96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97"/>
    </row>
    <row r="117" spans="1:40" ht="51.75" customHeight="1">
      <c r="A117" s="96" t="s">
        <v>211</v>
      </c>
      <c r="B117" s="26" t="s">
        <v>37</v>
      </c>
      <c r="C117" s="24">
        <f t="shared" si="67"/>
        <v>7406046</v>
      </c>
      <c r="D117" s="24">
        <f>D118+D119+D120+D121</f>
        <v>2665000</v>
      </c>
      <c r="E117" s="24">
        <f t="shared" ref="E117:T117" si="69">E118+E119+E120+E121</f>
        <v>581400</v>
      </c>
      <c r="F117" s="24">
        <f t="shared" si="69"/>
        <v>1225882</v>
      </c>
      <c r="G117" s="24">
        <f t="shared" si="69"/>
        <v>1746235</v>
      </c>
      <c r="H117" s="24">
        <f t="shared" si="69"/>
        <v>1187529</v>
      </c>
      <c r="I117" s="24">
        <f t="shared" si="69"/>
        <v>0</v>
      </c>
      <c r="J117" s="24">
        <f t="shared" si="69"/>
        <v>0</v>
      </c>
      <c r="K117" s="24">
        <f t="shared" si="69"/>
        <v>0</v>
      </c>
      <c r="L117" s="24">
        <f t="shared" si="69"/>
        <v>0</v>
      </c>
      <c r="M117" s="24">
        <f t="shared" si="69"/>
        <v>0</v>
      </c>
      <c r="N117" s="24">
        <f t="shared" si="69"/>
        <v>0</v>
      </c>
      <c r="O117" s="24">
        <f t="shared" si="69"/>
        <v>0</v>
      </c>
      <c r="P117" s="24">
        <f t="shared" si="69"/>
        <v>0</v>
      </c>
      <c r="Q117" s="24">
        <f t="shared" si="69"/>
        <v>0</v>
      </c>
      <c r="R117" s="24">
        <f t="shared" si="69"/>
        <v>0</v>
      </c>
      <c r="S117" s="24">
        <f t="shared" si="69"/>
        <v>0</v>
      </c>
      <c r="T117" s="24">
        <f t="shared" si="69"/>
        <v>0</v>
      </c>
      <c r="U117" s="109" t="s">
        <v>30</v>
      </c>
      <c r="V117" s="27" t="s">
        <v>95</v>
      </c>
      <c r="W117" s="24">
        <v>11</v>
      </c>
      <c r="X117" s="24">
        <v>4</v>
      </c>
      <c r="Y117" s="24">
        <v>5</v>
      </c>
      <c r="Z117" s="24">
        <v>9</v>
      </c>
      <c r="AA117" s="24">
        <v>3</v>
      </c>
      <c r="AB117" s="24" t="s">
        <v>32</v>
      </c>
      <c r="AC117" s="24" t="s">
        <v>32</v>
      </c>
      <c r="AD117" s="24" t="s">
        <v>32</v>
      </c>
      <c r="AE117" s="24" t="s">
        <v>32</v>
      </c>
      <c r="AF117" s="24" t="s">
        <v>32</v>
      </c>
      <c r="AG117" s="24" t="s">
        <v>32</v>
      </c>
      <c r="AH117" s="24" t="s">
        <v>32</v>
      </c>
      <c r="AI117" s="24" t="s">
        <v>32</v>
      </c>
      <c r="AJ117" s="24" t="s">
        <v>32</v>
      </c>
      <c r="AK117" s="24" t="s">
        <v>32</v>
      </c>
      <c r="AL117" s="24" t="s">
        <v>32</v>
      </c>
      <c r="AM117" s="24" t="s">
        <v>32</v>
      </c>
      <c r="AN117" s="24">
        <f>SUM(W117:AM117)</f>
        <v>32</v>
      </c>
    </row>
    <row r="118" spans="1:40" ht="81.75" customHeight="1">
      <c r="A118" s="96"/>
      <c r="B118" s="26" t="s">
        <v>175</v>
      </c>
      <c r="C118" s="24">
        <f t="shared" si="67"/>
        <v>0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109"/>
      <c r="V118" s="96" t="s">
        <v>96</v>
      </c>
      <c r="W118" s="81">
        <v>2</v>
      </c>
      <c r="X118" s="81" t="s">
        <v>32</v>
      </c>
      <c r="Y118" s="81" t="s">
        <v>32</v>
      </c>
      <c r="Z118" s="81" t="s">
        <v>32</v>
      </c>
      <c r="AA118" s="81" t="s">
        <v>32</v>
      </c>
      <c r="AB118" s="81" t="s">
        <v>32</v>
      </c>
      <c r="AC118" s="81" t="s">
        <v>32</v>
      </c>
      <c r="AD118" s="81" t="s">
        <v>32</v>
      </c>
      <c r="AE118" s="81" t="s">
        <v>32</v>
      </c>
      <c r="AF118" s="81" t="s">
        <v>32</v>
      </c>
      <c r="AG118" s="81" t="s">
        <v>32</v>
      </c>
      <c r="AH118" s="81" t="s">
        <v>32</v>
      </c>
      <c r="AI118" s="81" t="s">
        <v>32</v>
      </c>
      <c r="AJ118" s="81" t="s">
        <v>32</v>
      </c>
      <c r="AK118" s="81" t="s">
        <v>32</v>
      </c>
      <c r="AL118" s="81" t="s">
        <v>32</v>
      </c>
      <c r="AM118" s="81" t="s">
        <v>32</v>
      </c>
      <c r="AN118" s="81">
        <f>SUM(W118:AM121)</f>
        <v>2</v>
      </c>
    </row>
    <row r="119" spans="1:40" ht="78.75" customHeight="1">
      <c r="A119" s="96"/>
      <c r="B119" s="26" t="s">
        <v>180</v>
      </c>
      <c r="C119" s="24">
        <f t="shared" si="67"/>
        <v>6293000</v>
      </c>
      <c r="D119" s="24">
        <v>2263100</v>
      </c>
      <c r="E119" s="24">
        <f>494200</f>
        <v>494200</v>
      </c>
      <c r="F119" s="24">
        <v>1042000</v>
      </c>
      <c r="G119" s="24">
        <v>1484300</v>
      </c>
      <c r="H119" s="24">
        <v>1009400</v>
      </c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109"/>
      <c r="V119" s="96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97"/>
    </row>
    <row r="120" spans="1:40" ht="48.75" customHeight="1">
      <c r="A120" s="96"/>
      <c r="B120" s="26" t="s">
        <v>177</v>
      </c>
      <c r="C120" s="24">
        <f t="shared" si="67"/>
        <v>1113046</v>
      </c>
      <c r="D120" s="24">
        <v>401900</v>
      </c>
      <c r="E120" s="24">
        <f>74130+13070</f>
        <v>87200</v>
      </c>
      <c r="F120" s="24">
        <v>183882</v>
      </c>
      <c r="G120" s="24">
        <v>261935</v>
      </c>
      <c r="H120" s="24">
        <v>178129</v>
      </c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109"/>
      <c r="V120" s="96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97"/>
    </row>
    <row r="121" spans="1:40" ht="181.5" customHeight="1">
      <c r="A121" s="96"/>
      <c r="B121" s="26" t="s">
        <v>179</v>
      </c>
      <c r="C121" s="24">
        <f t="shared" si="67"/>
        <v>0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109"/>
      <c r="V121" s="96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97"/>
    </row>
    <row r="122" spans="1:40" ht="60" customHeight="1">
      <c r="A122" s="96" t="s">
        <v>18</v>
      </c>
      <c r="B122" s="26" t="s">
        <v>37</v>
      </c>
      <c r="C122" s="24">
        <f t="shared" si="67"/>
        <v>5848633943</v>
      </c>
      <c r="D122" s="24">
        <f>D123+D124+D125+D126</f>
        <v>337577517</v>
      </c>
      <c r="E122" s="24">
        <f t="shared" ref="E122:T122" si="70">E123+E124+E125+E126</f>
        <v>386096760</v>
      </c>
      <c r="F122" s="24">
        <f t="shared" si="70"/>
        <v>363113921</v>
      </c>
      <c r="G122" s="24">
        <f t="shared" si="70"/>
        <v>351323936</v>
      </c>
      <c r="H122" s="24">
        <f t="shared" si="70"/>
        <v>340367089</v>
      </c>
      <c r="I122" s="24">
        <f t="shared" si="70"/>
        <v>339179560</v>
      </c>
      <c r="J122" s="24">
        <f t="shared" si="70"/>
        <v>339179560</v>
      </c>
      <c r="K122" s="24">
        <f t="shared" si="70"/>
        <v>339179560</v>
      </c>
      <c r="L122" s="24">
        <f t="shared" si="70"/>
        <v>339179560</v>
      </c>
      <c r="M122" s="24">
        <f t="shared" si="70"/>
        <v>339179560</v>
      </c>
      <c r="N122" s="24">
        <f t="shared" si="70"/>
        <v>339179560</v>
      </c>
      <c r="O122" s="24">
        <f t="shared" si="70"/>
        <v>339179560</v>
      </c>
      <c r="P122" s="24">
        <f t="shared" si="70"/>
        <v>339179560</v>
      </c>
      <c r="Q122" s="24">
        <f t="shared" si="70"/>
        <v>339179560</v>
      </c>
      <c r="R122" s="24">
        <f t="shared" si="70"/>
        <v>339179560</v>
      </c>
      <c r="S122" s="24">
        <f t="shared" si="70"/>
        <v>339179560</v>
      </c>
      <c r="T122" s="24">
        <f t="shared" si="70"/>
        <v>339179560</v>
      </c>
      <c r="U122" s="30" t="s">
        <v>15</v>
      </c>
      <c r="V122" s="30" t="s">
        <v>15</v>
      </c>
      <c r="W122" s="24" t="s">
        <v>15</v>
      </c>
      <c r="X122" s="24" t="s">
        <v>15</v>
      </c>
      <c r="Y122" s="24" t="s">
        <v>15</v>
      </c>
      <c r="Z122" s="30" t="s">
        <v>15</v>
      </c>
      <c r="AA122" s="24" t="s">
        <v>15</v>
      </c>
      <c r="AB122" s="24" t="s">
        <v>15</v>
      </c>
      <c r="AC122" s="24" t="s">
        <v>15</v>
      </c>
      <c r="AD122" s="24" t="s">
        <v>15</v>
      </c>
      <c r="AE122" s="24" t="s">
        <v>15</v>
      </c>
      <c r="AF122" s="24" t="s">
        <v>15</v>
      </c>
      <c r="AG122" s="30" t="s">
        <v>15</v>
      </c>
      <c r="AH122" s="24" t="s">
        <v>15</v>
      </c>
      <c r="AI122" s="24" t="s">
        <v>15</v>
      </c>
      <c r="AJ122" s="24" t="s">
        <v>15</v>
      </c>
      <c r="AK122" s="24" t="s">
        <v>15</v>
      </c>
      <c r="AL122" s="24" t="s">
        <v>15</v>
      </c>
      <c r="AM122" s="24" t="s">
        <v>15</v>
      </c>
      <c r="AN122" s="25" t="s">
        <v>15</v>
      </c>
    </row>
    <row r="123" spans="1:40" ht="78.75">
      <c r="A123" s="96"/>
      <c r="B123" s="26" t="s">
        <v>175</v>
      </c>
      <c r="C123" s="24">
        <f t="shared" si="67"/>
        <v>0</v>
      </c>
      <c r="D123" s="24">
        <f>D118+D97</f>
        <v>0</v>
      </c>
      <c r="E123" s="24">
        <f t="shared" ref="E123:T126" si="71">E118+E97</f>
        <v>0</v>
      </c>
      <c r="F123" s="24">
        <f t="shared" si="71"/>
        <v>0</v>
      </c>
      <c r="G123" s="24">
        <f t="shared" si="71"/>
        <v>0</v>
      </c>
      <c r="H123" s="24">
        <f t="shared" si="71"/>
        <v>0</v>
      </c>
      <c r="I123" s="24">
        <f t="shared" si="71"/>
        <v>0</v>
      </c>
      <c r="J123" s="24">
        <f t="shared" si="71"/>
        <v>0</v>
      </c>
      <c r="K123" s="24">
        <f t="shared" si="71"/>
        <v>0</v>
      </c>
      <c r="L123" s="24">
        <f t="shared" si="71"/>
        <v>0</v>
      </c>
      <c r="M123" s="24">
        <f t="shared" si="71"/>
        <v>0</v>
      </c>
      <c r="N123" s="24">
        <f t="shared" si="71"/>
        <v>0</v>
      </c>
      <c r="O123" s="24">
        <f t="shared" si="71"/>
        <v>0</v>
      </c>
      <c r="P123" s="24">
        <f t="shared" si="71"/>
        <v>0</v>
      </c>
      <c r="Q123" s="24">
        <f t="shared" si="71"/>
        <v>0</v>
      </c>
      <c r="R123" s="24">
        <f t="shared" si="71"/>
        <v>0</v>
      </c>
      <c r="S123" s="24">
        <f t="shared" si="71"/>
        <v>0</v>
      </c>
      <c r="T123" s="24">
        <f t="shared" si="71"/>
        <v>0</v>
      </c>
      <c r="U123" s="30" t="s">
        <v>15</v>
      </c>
      <c r="V123" s="30" t="s">
        <v>15</v>
      </c>
      <c r="W123" s="24" t="s">
        <v>15</v>
      </c>
      <c r="X123" s="24" t="s">
        <v>15</v>
      </c>
      <c r="Y123" s="24" t="s">
        <v>15</v>
      </c>
      <c r="Z123" s="30" t="s">
        <v>15</v>
      </c>
      <c r="AA123" s="24" t="s">
        <v>15</v>
      </c>
      <c r="AB123" s="24" t="s">
        <v>15</v>
      </c>
      <c r="AC123" s="24" t="s">
        <v>15</v>
      </c>
      <c r="AD123" s="24" t="s">
        <v>15</v>
      </c>
      <c r="AE123" s="24" t="s">
        <v>15</v>
      </c>
      <c r="AF123" s="24" t="s">
        <v>15</v>
      </c>
      <c r="AG123" s="30" t="s">
        <v>15</v>
      </c>
      <c r="AH123" s="24" t="s">
        <v>15</v>
      </c>
      <c r="AI123" s="24" t="s">
        <v>15</v>
      </c>
      <c r="AJ123" s="24" t="s">
        <v>15</v>
      </c>
      <c r="AK123" s="24" t="s">
        <v>15</v>
      </c>
      <c r="AL123" s="24" t="s">
        <v>15</v>
      </c>
      <c r="AM123" s="24" t="s">
        <v>15</v>
      </c>
      <c r="AN123" s="25" t="s">
        <v>15</v>
      </c>
    </row>
    <row r="124" spans="1:40" ht="78.75">
      <c r="A124" s="96"/>
      <c r="B124" s="26" t="s">
        <v>176</v>
      </c>
      <c r="C124" s="24">
        <f t="shared" si="67"/>
        <v>119574036</v>
      </c>
      <c r="D124" s="24">
        <f>D119+D98</f>
        <v>2263100</v>
      </c>
      <c r="E124" s="24">
        <f t="shared" si="71"/>
        <v>75537036</v>
      </c>
      <c r="F124" s="24">
        <f t="shared" si="71"/>
        <v>39280200</v>
      </c>
      <c r="G124" s="24">
        <f t="shared" si="71"/>
        <v>1484300</v>
      </c>
      <c r="H124" s="24">
        <f t="shared" si="71"/>
        <v>1009400</v>
      </c>
      <c r="I124" s="24">
        <f t="shared" si="71"/>
        <v>0</v>
      </c>
      <c r="J124" s="24">
        <f t="shared" si="71"/>
        <v>0</v>
      </c>
      <c r="K124" s="24">
        <f t="shared" si="71"/>
        <v>0</v>
      </c>
      <c r="L124" s="24">
        <f t="shared" si="71"/>
        <v>0</v>
      </c>
      <c r="M124" s="24">
        <f t="shared" si="71"/>
        <v>0</v>
      </c>
      <c r="N124" s="24">
        <f t="shared" si="71"/>
        <v>0</v>
      </c>
      <c r="O124" s="24">
        <f t="shared" si="71"/>
        <v>0</v>
      </c>
      <c r="P124" s="24">
        <f t="shared" si="71"/>
        <v>0</v>
      </c>
      <c r="Q124" s="24">
        <f t="shared" si="71"/>
        <v>0</v>
      </c>
      <c r="R124" s="24">
        <f t="shared" si="71"/>
        <v>0</v>
      </c>
      <c r="S124" s="24">
        <f t="shared" si="71"/>
        <v>0</v>
      </c>
      <c r="T124" s="24">
        <f t="shared" si="71"/>
        <v>0</v>
      </c>
      <c r="U124" s="30" t="s">
        <v>15</v>
      </c>
      <c r="V124" s="30" t="s">
        <v>15</v>
      </c>
      <c r="W124" s="24" t="s">
        <v>15</v>
      </c>
      <c r="X124" s="24" t="s">
        <v>15</v>
      </c>
      <c r="Y124" s="24" t="s">
        <v>15</v>
      </c>
      <c r="Z124" s="30" t="s">
        <v>15</v>
      </c>
      <c r="AA124" s="24" t="s">
        <v>15</v>
      </c>
      <c r="AB124" s="24" t="s">
        <v>15</v>
      </c>
      <c r="AC124" s="24" t="s">
        <v>15</v>
      </c>
      <c r="AD124" s="24" t="s">
        <v>15</v>
      </c>
      <c r="AE124" s="24" t="s">
        <v>15</v>
      </c>
      <c r="AF124" s="24" t="s">
        <v>15</v>
      </c>
      <c r="AG124" s="30" t="s">
        <v>15</v>
      </c>
      <c r="AH124" s="24" t="s">
        <v>15</v>
      </c>
      <c r="AI124" s="24" t="s">
        <v>15</v>
      </c>
      <c r="AJ124" s="24" t="s">
        <v>15</v>
      </c>
      <c r="AK124" s="24" t="s">
        <v>15</v>
      </c>
      <c r="AL124" s="24" t="s">
        <v>15</v>
      </c>
      <c r="AM124" s="24" t="s">
        <v>15</v>
      </c>
      <c r="AN124" s="25" t="s">
        <v>15</v>
      </c>
    </row>
    <row r="125" spans="1:40" ht="47.25">
      <c r="A125" s="96"/>
      <c r="B125" s="26" t="s">
        <v>177</v>
      </c>
      <c r="C125" s="24">
        <f t="shared" si="67"/>
        <v>5729059907</v>
      </c>
      <c r="D125" s="24">
        <f>D120+D99</f>
        <v>335314417</v>
      </c>
      <c r="E125" s="24">
        <f t="shared" si="71"/>
        <v>310559724</v>
      </c>
      <c r="F125" s="24">
        <f t="shared" si="71"/>
        <v>323833721</v>
      </c>
      <c r="G125" s="24">
        <f t="shared" si="71"/>
        <v>349839636</v>
      </c>
      <c r="H125" s="24">
        <f t="shared" si="71"/>
        <v>339357689</v>
      </c>
      <c r="I125" s="24">
        <f t="shared" si="71"/>
        <v>339179560</v>
      </c>
      <c r="J125" s="24">
        <f t="shared" si="71"/>
        <v>339179560</v>
      </c>
      <c r="K125" s="24">
        <f t="shared" si="71"/>
        <v>339179560</v>
      </c>
      <c r="L125" s="24">
        <f t="shared" si="71"/>
        <v>339179560</v>
      </c>
      <c r="M125" s="24">
        <f t="shared" si="71"/>
        <v>339179560</v>
      </c>
      <c r="N125" s="24">
        <f t="shared" si="71"/>
        <v>339179560</v>
      </c>
      <c r="O125" s="24">
        <f t="shared" si="71"/>
        <v>339179560</v>
      </c>
      <c r="P125" s="24">
        <f t="shared" si="71"/>
        <v>339179560</v>
      </c>
      <c r="Q125" s="24">
        <f t="shared" si="71"/>
        <v>339179560</v>
      </c>
      <c r="R125" s="24">
        <f t="shared" si="71"/>
        <v>339179560</v>
      </c>
      <c r="S125" s="24">
        <f t="shared" si="71"/>
        <v>339179560</v>
      </c>
      <c r="T125" s="24">
        <f t="shared" si="71"/>
        <v>339179560</v>
      </c>
      <c r="U125" s="30" t="s">
        <v>15</v>
      </c>
      <c r="V125" s="30" t="s">
        <v>15</v>
      </c>
      <c r="W125" s="24" t="s">
        <v>15</v>
      </c>
      <c r="X125" s="24" t="s">
        <v>15</v>
      </c>
      <c r="Y125" s="24" t="s">
        <v>15</v>
      </c>
      <c r="Z125" s="30" t="s">
        <v>15</v>
      </c>
      <c r="AA125" s="24" t="s">
        <v>15</v>
      </c>
      <c r="AB125" s="24" t="s">
        <v>15</v>
      </c>
      <c r="AC125" s="24" t="s">
        <v>15</v>
      </c>
      <c r="AD125" s="24" t="s">
        <v>15</v>
      </c>
      <c r="AE125" s="24" t="s">
        <v>15</v>
      </c>
      <c r="AF125" s="24" t="s">
        <v>15</v>
      </c>
      <c r="AG125" s="30" t="s">
        <v>15</v>
      </c>
      <c r="AH125" s="24" t="s">
        <v>15</v>
      </c>
      <c r="AI125" s="24" t="s">
        <v>15</v>
      </c>
      <c r="AJ125" s="24" t="s">
        <v>15</v>
      </c>
      <c r="AK125" s="24" t="s">
        <v>15</v>
      </c>
      <c r="AL125" s="24" t="s">
        <v>15</v>
      </c>
      <c r="AM125" s="24" t="s">
        <v>15</v>
      </c>
      <c r="AN125" s="25" t="s">
        <v>15</v>
      </c>
    </row>
    <row r="126" spans="1:40" ht="31.5">
      <c r="A126" s="96"/>
      <c r="B126" s="26" t="s">
        <v>178</v>
      </c>
      <c r="C126" s="24">
        <f t="shared" si="67"/>
        <v>0</v>
      </c>
      <c r="D126" s="24">
        <f>D121+D100</f>
        <v>0</v>
      </c>
      <c r="E126" s="24">
        <f t="shared" si="71"/>
        <v>0</v>
      </c>
      <c r="F126" s="24">
        <f t="shared" si="71"/>
        <v>0</v>
      </c>
      <c r="G126" s="24">
        <f t="shared" si="71"/>
        <v>0</v>
      </c>
      <c r="H126" s="24">
        <f t="shared" si="71"/>
        <v>0</v>
      </c>
      <c r="I126" s="24">
        <f t="shared" si="71"/>
        <v>0</v>
      </c>
      <c r="J126" s="24">
        <f t="shared" si="71"/>
        <v>0</v>
      </c>
      <c r="K126" s="24">
        <f t="shared" si="71"/>
        <v>0</v>
      </c>
      <c r="L126" s="24">
        <f t="shared" si="71"/>
        <v>0</v>
      </c>
      <c r="M126" s="24">
        <f t="shared" si="71"/>
        <v>0</v>
      </c>
      <c r="N126" s="24">
        <f t="shared" si="71"/>
        <v>0</v>
      </c>
      <c r="O126" s="24">
        <f t="shared" si="71"/>
        <v>0</v>
      </c>
      <c r="P126" s="24">
        <f t="shared" si="71"/>
        <v>0</v>
      </c>
      <c r="Q126" s="24">
        <f t="shared" si="71"/>
        <v>0</v>
      </c>
      <c r="R126" s="24">
        <f t="shared" si="71"/>
        <v>0</v>
      </c>
      <c r="S126" s="24">
        <f t="shared" si="71"/>
        <v>0</v>
      </c>
      <c r="T126" s="24">
        <f t="shared" si="71"/>
        <v>0</v>
      </c>
      <c r="U126" s="30" t="s">
        <v>15</v>
      </c>
      <c r="V126" s="30" t="s">
        <v>15</v>
      </c>
      <c r="W126" s="24" t="s">
        <v>15</v>
      </c>
      <c r="X126" s="24" t="s">
        <v>15</v>
      </c>
      <c r="Y126" s="24" t="s">
        <v>15</v>
      </c>
      <c r="Z126" s="30" t="s">
        <v>15</v>
      </c>
      <c r="AA126" s="24" t="s">
        <v>15</v>
      </c>
      <c r="AB126" s="24" t="s">
        <v>15</v>
      </c>
      <c r="AC126" s="24" t="s">
        <v>15</v>
      </c>
      <c r="AD126" s="24" t="s">
        <v>15</v>
      </c>
      <c r="AE126" s="24" t="s">
        <v>15</v>
      </c>
      <c r="AF126" s="24" t="s">
        <v>15</v>
      </c>
      <c r="AG126" s="30" t="s">
        <v>15</v>
      </c>
      <c r="AH126" s="24" t="s">
        <v>15</v>
      </c>
      <c r="AI126" s="24" t="s">
        <v>15</v>
      </c>
      <c r="AJ126" s="24" t="s">
        <v>15</v>
      </c>
      <c r="AK126" s="24" t="s">
        <v>15</v>
      </c>
      <c r="AL126" s="24" t="s">
        <v>15</v>
      </c>
      <c r="AM126" s="24" t="s">
        <v>15</v>
      </c>
      <c r="AN126" s="25" t="s">
        <v>15</v>
      </c>
    </row>
    <row r="127" spans="1:40" ht="30.75" customHeight="1">
      <c r="A127" s="95" t="s">
        <v>47</v>
      </c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</row>
    <row r="128" spans="1:40" ht="29.25" customHeight="1">
      <c r="A128" s="84" t="s">
        <v>25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</row>
    <row r="129" spans="1:40" ht="76.5" customHeight="1">
      <c r="A129" s="96" t="s">
        <v>2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27" t="s">
        <v>67</v>
      </c>
      <c r="W129" s="23">
        <v>1726</v>
      </c>
      <c r="X129" s="23">
        <v>1687</v>
      </c>
      <c r="Y129" s="14">
        <v>1849</v>
      </c>
      <c r="Z129" s="14">
        <v>1860</v>
      </c>
      <c r="AA129" s="14">
        <v>1867</v>
      </c>
      <c r="AB129" s="14">
        <v>1868</v>
      </c>
      <c r="AC129" s="14">
        <v>1870</v>
      </c>
      <c r="AD129" s="14">
        <v>1872</v>
      </c>
      <c r="AE129" s="14">
        <v>1874</v>
      </c>
      <c r="AF129" s="14">
        <v>1876</v>
      </c>
      <c r="AG129" s="14">
        <v>1878</v>
      </c>
      <c r="AH129" s="14">
        <v>1888</v>
      </c>
      <c r="AI129" s="14">
        <v>1890</v>
      </c>
      <c r="AJ129" s="14">
        <v>1892</v>
      </c>
      <c r="AK129" s="14">
        <v>1894</v>
      </c>
      <c r="AL129" s="14">
        <v>1896</v>
      </c>
      <c r="AM129" s="14">
        <v>1898</v>
      </c>
      <c r="AN129" s="23">
        <f>SUM(W129:AM129)</f>
        <v>31585</v>
      </c>
    </row>
    <row r="130" spans="1:40" ht="134.25" customHeight="1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27" t="s">
        <v>68</v>
      </c>
      <c r="W130" s="23">
        <f>W143</f>
        <v>1</v>
      </c>
      <c r="X130" s="23">
        <f t="shared" ref="X130:Y130" si="72">X143</f>
        <v>1</v>
      </c>
      <c r="Y130" s="23">
        <f t="shared" si="72"/>
        <v>1</v>
      </c>
      <c r="Z130" s="23">
        <v>1</v>
      </c>
      <c r="AA130" s="23">
        <v>1</v>
      </c>
      <c r="AB130" s="23">
        <v>1</v>
      </c>
      <c r="AC130" s="23">
        <v>1</v>
      </c>
      <c r="AD130" s="23">
        <v>1</v>
      </c>
      <c r="AE130" s="23">
        <v>1</v>
      </c>
      <c r="AF130" s="23">
        <v>1</v>
      </c>
      <c r="AG130" s="23">
        <v>1</v>
      </c>
      <c r="AH130" s="23">
        <v>1</v>
      </c>
      <c r="AI130" s="23">
        <v>1</v>
      </c>
      <c r="AJ130" s="23">
        <v>1</v>
      </c>
      <c r="AK130" s="23">
        <v>1</v>
      </c>
      <c r="AL130" s="23">
        <v>1</v>
      </c>
      <c r="AM130" s="23">
        <v>1</v>
      </c>
      <c r="AN130" s="10">
        <v>1</v>
      </c>
    </row>
    <row r="131" spans="1:40" ht="35.25" customHeight="1">
      <c r="A131" s="95" t="s">
        <v>50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</row>
    <row r="132" spans="1:40" ht="31.5">
      <c r="A132" s="96" t="s">
        <v>168</v>
      </c>
      <c r="B132" s="26" t="s">
        <v>37</v>
      </c>
      <c r="C132" s="24">
        <f t="shared" ref="C132:C141" si="73">SUM(D132:T132)</f>
        <v>3776715548</v>
      </c>
      <c r="D132" s="24">
        <f>SUM(D133:D136)</f>
        <v>240891157</v>
      </c>
      <c r="E132" s="24">
        <f t="shared" ref="E132:T132" si="74">SUM(E133:E136)</f>
        <v>235474262</v>
      </c>
      <c r="F132" s="24">
        <f t="shared" si="74"/>
        <v>227728475</v>
      </c>
      <c r="G132" s="24">
        <f t="shared" si="74"/>
        <v>224029882</v>
      </c>
      <c r="H132" s="24">
        <f t="shared" si="74"/>
        <v>219122444</v>
      </c>
      <c r="I132" s="24">
        <f t="shared" si="74"/>
        <v>219122444</v>
      </c>
      <c r="J132" s="24">
        <f t="shared" si="74"/>
        <v>219122444</v>
      </c>
      <c r="K132" s="24">
        <f t="shared" si="74"/>
        <v>219122444</v>
      </c>
      <c r="L132" s="24">
        <f t="shared" si="74"/>
        <v>219122444</v>
      </c>
      <c r="M132" s="24">
        <f t="shared" si="74"/>
        <v>219122444</v>
      </c>
      <c r="N132" s="24">
        <f t="shared" si="74"/>
        <v>219122444</v>
      </c>
      <c r="O132" s="24">
        <f t="shared" si="74"/>
        <v>219122444</v>
      </c>
      <c r="P132" s="24">
        <f t="shared" si="74"/>
        <v>219122444</v>
      </c>
      <c r="Q132" s="24">
        <f t="shared" si="74"/>
        <v>219122444</v>
      </c>
      <c r="R132" s="24">
        <f t="shared" si="74"/>
        <v>219122444</v>
      </c>
      <c r="S132" s="24">
        <f t="shared" si="74"/>
        <v>219122444</v>
      </c>
      <c r="T132" s="24">
        <f t="shared" si="74"/>
        <v>219122444</v>
      </c>
      <c r="U132" s="103"/>
      <c r="V132" s="84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  <c r="AH132" s="82"/>
      <c r="AI132" s="82"/>
      <c r="AJ132" s="82"/>
      <c r="AK132" s="82"/>
      <c r="AL132" s="82"/>
      <c r="AM132" s="82"/>
      <c r="AN132" s="83"/>
    </row>
    <row r="133" spans="1:40" ht="78.75">
      <c r="A133" s="96"/>
      <c r="B133" s="26" t="s">
        <v>182</v>
      </c>
      <c r="C133" s="24">
        <f>SUM(D133:T133)</f>
        <v>0</v>
      </c>
      <c r="D133" s="24">
        <f>D138+D144+D149</f>
        <v>0</v>
      </c>
      <c r="E133" s="24">
        <f t="shared" ref="E133:T133" si="75">E138+E144+E149</f>
        <v>0</v>
      </c>
      <c r="F133" s="24">
        <f t="shared" si="75"/>
        <v>0</v>
      </c>
      <c r="G133" s="24">
        <f t="shared" si="75"/>
        <v>0</v>
      </c>
      <c r="H133" s="24">
        <f t="shared" si="75"/>
        <v>0</v>
      </c>
      <c r="I133" s="24">
        <f t="shared" si="75"/>
        <v>0</v>
      </c>
      <c r="J133" s="24">
        <f t="shared" si="75"/>
        <v>0</v>
      </c>
      <c r="K133" s="24">
        <f t="shared" si="75"/>
        <v>0</v>
      </c>
      <c r="L133" s="24">
        <f t="shared" si="75"/>
        <v>0</v>
      </c>
      <c r="M133" s="24">
        <f t="shared" si="75"/>
        <v>0</v>
      </c>
      <c r="N133" s="24">
        <f t="shared" si="75"/>
        <v>0</v>
      </c>
      <c r="O133" s="24">
        <f t="shared" si="75"/>
        <v>0</v>
      </c>
      <c r="P133" s="24">
        <f t="shared" si="75"/>
        <v>0</v>
      </c>
      <c r="Q133" s="24">
        <f t="shared" si="75"/>
        <v>0</v>
      </c>
      <c r="R133" s="24">
        <f t="shared" si="75"/>
        <v>0</v>
      </c>
      <c r="S133" s="24">
        <f t="shared" si="75"/>
        <v>0</v>
      </c>
      <c r="T133" s="24">
        <f t="shared" si="75"/>
        <v>0</v>
      </c>
      <c r="U133" s="103"/>
      <c r="V133" s="84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3"/>
    </row>
    <row r="134" spans="1:40" ht="78.75">
      <c r="A134" s="96"/>
      <c r="B134" s="26" t="s">
        <v>180</v>
      </c>
      <c r="C134" s="24">
        <f t="shared" si="73"/>
        <v>250908</v>
      </c>
      <c r="D134" s="24">
        <f>D139+D145+D150</f>
        <v>0</v>
      </c>
      <c r="E134" s="24">
        <f t="shared" ref="E134:T134" si="76">E139+E145+E150</f>
        <v>250908</v>
      </c>
      <c r="F134" s="24">
        <f t="shared" si="76"/>
        <v>0</v>
      </c>
      <c r="G134" s="24">
        <f t="shared" si="76"/>
        <v>0</v>
      </c>
      <c r="H134" s="24">
        <f t="shared" si="76"/>
        <v>0</v>
      </c>
      <c r="I134" s="24">
        <f t="shared" si="76"/>
        <v>0</v>
      </c>
      <c r="J134" s="24">
        <f t="shared" si="76"/>
        <v>0</v>
      </c>
      <c r="K134" s="24">
        <f t="shared" si="76"/>
        <v>0</v>
      </c>
      <c r="L134" s="24">
        <f t="shared" si="76"/>
        <v>0</v>
      </c>
      <c r="M134" s="24">
        <f t="shared" si="76"/>
        <v>0</v>
      </c>
      <c r="N134" s="24">
        <f t="shared" si="76"/>
        <v>0</v>
      </c>
      <c r="O134" s="24">
        <f t="shared" si="76"/>
        <v>0</v>
      </c>
      <c r="P134" s="24">
        <f t="shared" si="76"/>
        <v>0</v>
      </c>
      <c r="Q134" s="24">
        <f t="shared" si="76"/>
        <v>0</v>
      </c>
      <c r="R134" s="24">
        <f t="shared" si="76"/>
        <v>0</v>
      </c>
      <c r="S134" s="24">
        <f t="shared" si="76"/>
        <v>0</v>
      </c>
      <c r="T134" s="24">
        <f t="shared" si="76"/>
        <v>0</v>
      </c>
      <c r="U134" s="103"/>
      <c r="V134" s="84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3"/>
    </row>
    <row r="135" spans="1:40" ht="47.25">
      <c r="A135" s="96"/>
      <c r="B135" s="26" t="s">
        <v>181</v>
      </c>
      <c r="C135" s="24">
        <f t="shared" si="73"/>
        <v>3726199159</v>
      </c>
      <c r="D135" s="24">
        <f>D140+D146+D151</f>
        <v>217159002</v>
      </c>
      <c r="E135" s="24">
        <f t="shared" ref="E135:T135" si="77">E140+E146+E151</f>
        <v>208690028</v>
      </c>
      <c r="F135" s="24">
        <f t="shared" si="77"/>
        <v>227728475</v>
      </c>
      <c r="G135" s="24">
        <f t="shared" si="77"/>
        <v>224029882</v>
      </c>
      <c r="H135" s="24">
        <f t="shared" si="77"/>
        <v>219122444</v>
      </c>
      <c r="I135" s="24">
        <f t="shared" si="77"/>
        <v>219122444</v>
      </c>
      <c r="J135" s="24">
        <f t="shared" si="77"/>
        <v>219122444</v>
      </c>
      <c r="K135" s="24">
        <f t="shared" si="77"/>
        <v>219122444</v>
      </c>
      <c r="L135" s="24">
        <f t="shared" si="77"/>
        <v>219122444</v>
      </c>
      <c r="M135" s="24">
        <f t="shared" si="77"/>
        <v>219122444</v>
      </c>
      <c r="N135" s="24">
        <f t="shared" si="77"/>
        <v>219122444</v>
      </c>
      <c r="O135" s="24">
        <f t="shared" si="77"/>
        <v>219122444</v>
      </c>
      <c r="P135" s="24">
        <f t="shared" si="77"/>
        <v>219122444</v>
      </c>
      <c r="Q135" s="24">
        <f t="shared" si="77"/>
        <v>219122444</v>
      </c>
      <c r="R135" s="24">
        <f t="shared" si="77"/>
        <v>219122444</v>
      </c>
      <c r="S135" s="24">
        <f t="shared" si="77"/>
        <v>219122444</v>
      </c>
      <c r="T135" s="24">
        <f t="shared" si="77"/>
        <v>219122444</v>
      </c>
      <c r="U135" s="103"/>
      <c r="V135" s="84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3"/>
    </row>
    <row r="136" spans="1:40" ht="79.5" thickBot="1">
      <c r="A136" s="96"/>
      <c r="B136" s="26" t="s">
        <v>184</v>
      </c>
      <c r="C136" s="24">
        <f t="shared" si="73"/>
        <v>50265481</v>
      </c>
      <c r="D136" s="24">
        <f>D141+D147+D152</f>
        <v>23732155</v>
      </c>
      <c r="E136" s="24">
        <f t="shared" ref="E136:S136" si="78">E141+E147+E152</f>
        <v>26533326</v>
      </c>
      <c r="F136" s="24">
        <f t="shared" si="78"/>
        <v>0</v>
      </c>
      <c r="G136" s="24">
        <f t="shared" si="78"/>
        <v>0</v>
      </c>
      <c r="H136" s="24">
        <f t="shared" si="78"/>
        <v>0</v>
      </c>
      <c r="I136" s="24">
        <f t="shared" si="78"/>
        <v>0</v>
      </c>
      <c r="J136" s="24">
        <f t="shared" si="78"/>
        <v>0</v>
      </c>
      <c r="K136" s="24">
        <f t="shared" si="78"/>
        <v>0</v>
      </c>
      <c r="L136" s="24">
        <f t="shared" si="78"/>
        <v>0</v>
      </c>
      <c r="M136" s="24">
        <f t="shared" si="78"/>
        <v>0</v>
      </c>
      <c r="N136" s="24">
        <f t="shared" si="78"/>
        <v>0</v>
      </c>
      <c r="O136" s="24">
        <f t="shared" si="78"/>
        <v>0</v>
      </c>
      <c r="P136" s="24">
        <f t="shared" si="78"/>
        <v>0</v>
      </c>
      <c r="Q136" s="24">
        <f t="shared" si="78"/>
        <v>0</v>
      </c>
      <c r="R136" s="24">
        <f t="shared" si="78"/>
        <v>0</v>
      </c>
      <c r="S136" s="24">
        <f t="shared" si="78"/>
        <v>0</v>
      </c>
      <c r="T136" s="24">
        <f>T141+T147+T152</f>
        <v>0</v>
      </c>
      <c r="U136" s="103"/>
      <c r="V136" s="84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3"/>
    </row>
    <row r="137" spans="1:40" ht="51" customHeight="1">
      <c r="A137" s="111" t="s">
        <v>192</v>
      </c>
      <c r="B137" s="26" t="s">
        <v>37</v>
      </c>
      <c r="C137" s="24">
        <f t="shared" si="73"/>
        <v>3658645603</v>
      </c>
      <c r="D137" s="24">
        <f>D138+D139+D140+D141</f>
        <v>234481398</v>
      </c>
      <c r="E137" s="24">
        <f t="shared" ref="E137:T137" si="79">E138+E139+E140+E141</f>
        <v>228685984</v>
      </c>
      <c r="F137" s="24">
        <f t="shared" si="79"/>
        <v>220776490</v>
      </c>
      <c r="G137" s="24">
        <f t="shared" si="79"/>
        <v>217064368</v>
      </c>
      <c r="H137" s="24">
        <f t="shared" si="79"/>
        <v>212125951</v>
      </c>
      <c r="I137" s="24">
        <f t="shared" si="79"/>
        <v>212125951</v>
      </c>
      <c r="J137" s="24">
        <f t="shared" si="79"/>
        <v>212125951</v>
      </c>
      <c r="K137" s="24">
        <f t="shared" si="79"/>
        <v>212125951</v>
      </c>
      <c r="L137" s="24">
        <f t="shared" si="79"/>
        <v>212125951</v>
      </c>
      <c r="M137" s="24">
        <f t="shared" si="79"/>
        <v>212125951</v>
      </c>
      <c r="N137" s="24">
        <f t="shared" si="79"/>
        <v>212125951</v>
      </c>
      <c r="O137" s="24">
        <f t="shared" si="79"/>
        <v>212125951</v>
      </c>
      <c r="P137" s="24">
        <f t="shared" si="79"/>
        <v>212125951</v>
      </c>
      <c r="Q137" s="24">
        <f t="shared" si="79"/>
        <v>212125951</v>
      </c>
      <c r="R137" s="24">
        <f t="shared" si="79"/>
        <v>212125951</v>
      </c>
      <c r="S137" s="24">
        <f t="shared" si="79"/>
        <v>212125951</v>
      </c>
      <c r="T137" s="24">
        <f t="shared" si="79"/>
        <v>212125951</v>
      </c>
      <c r="U137" s="109" t="s">
        <v>30</v>
      </c>
      <c r="V137" s="27" t="s">
        <v>86</v>
      </c>
      <c r="W137" s="24">
        <v>1083</v>
      </c>
      <c r="X137" s="24">
        <v>1060</v>
      </c>
      <c r="Y137" s="15">
        <v>1228</v>
      </c>
      <c r="Z137" s="15">
        <v>1228</v>
      </c>
      <c r="AA137" s="15">
        <v>1233</v>
      </c>
      <c r="AB137" s="15">
        <v>1233</v>
      </c>
      <c r="AC137" s="15">
        <v>1233</v>
      </c>
      <c r="AD137" s="15">
        <v>1233</v>
      </c>
      <c r="AE137" s="15">
        <v>1233</v>
      </c>
      <c r="AF137" s="15">
        <v>1233</v>
      </c>
      <c r="AG137" s="15">
        <v>1233</v>
      </c>
      <c r="AH137" s="15">
        <v>1233</v>
      </c>
      <c r="AI137" s="15">
        <v>1233</v>
      </c>
      <c r="AJ137" s="15">
        <v>1233</v>
      </c>
      <c r="AK137" s="15">
        <v>1233</v>
      </c>
      <c r="AL137" s="15">
        <v>1233</v>
      </c>
      <c r="AM137" s="15">
        <v>1233</v>
      </c>
      <c r="AN137" s="24">
        <f>SUM(W137:AM137)</f>
        <v>20628</v>
      </c>
    </row>
    <row r="138" spans="1:40" ht="103.5" customHeight="1">
      <c r="A138" s="111"/>
      <c r="B138" s="26" t="s">
        <v>182</v>
      </c>
      <c r="C138" s="24">
        <f t="shared" si="73"/>
        <v>0</v>
      </c>
      <c r="D138" s="24"/>
      <c r="E138" s="24"/>
      <c r="F138" s="24"/>
      <c r="G138" s="24"/>
      <c r="H138" s="24">
        <f t="shared" ref="H138" si="80">G138</f>
        <v>0</v>
      </c>
      <c r="I138" s="24">
        <f t="shared" ref="I138" si="81">G138</f>
        <v>0</v>
      </c>
      <c r="J138" s="24">
        <f t="shared" ref="J138:T138" si="82">G138</f>
        <v>0</v>
      </c>
      <c r="K138" s="24">
        <f t="shared" si="82"/>
        <v>0</v>
      </c>
      <c r="L138" s="24">
        <f t="shared" si="82"/>
        <v>0</v>
      </c>
      <c r="M138" s="24">
        <f t="shared" si="82"/>
        <v>0</v>
      </c>
      <c r="N138" s="24">
        <f t="shared" si="82"/>
        <v>0</v>
      </c>
      <c r="O138" s="24">
        <f t="shared" si="82"/>
        <v>0</v>
      </c>
      <c r="P138" s="24">
        <f t="shared" si="82"/>
        <v>0</v>
      </c>
      <c r="Q138" s="24">
        <f t="shared" si="82"/>
        <v>0</v>
      </c>
      <c r="R138" s="24">
        <f t="shared" si="82"/>
        <v>0</v>
      </c>
      <c r="S138" s="24">
        <f t="shared" si="82"/>
        <v>0</v>
      </c>
      <c r="T138" s="24">
        <f t="shared" si="82"/>
        <v>0</v>
      </c>
      <c r="U138" s="109"/>
      <c r="V138" s="27" t="s">
        <v>94</v>
      </c>
      <c r="W138" s="24">
        <v>250</v>
      </c>
      <c r="X138" s="24">
        <v>250</v>
      </c>
      <c r="Y138" s="24">
        <v>250</v>
      </c>
      <c r="Z138" s="24">
        <v>250</v>
      </c>
      <c r="AA138" s="24">
        <v>250</v>
      </c>
      <c r="AB138" s="24">
        <v>250</v>
      </c>
      <c r="AC138" s="24">
        <v>250</v>
      </c>
      <c r="AD138" s="24">
        <v>250</v>
      </c>
      <c r="AE138" s="24">
        <v>250</v>
      </c>
      <c r="AF138" s="24">
        <v>250</v>
      </c>
      <c r="AG138" s="24">
        <v>250</v>
      </c>
      <c r="AH138" s="24">
        <v>250</v>
      </c>
      <c r="AI138" s="24">
        <v>250</v>
      </c>
      <c r="AJ138" s="24">
        <v>250</v>
      </c>
      <c r="AK138" s="24">
        <v>250</v>
      </c>
      <c r="AL138" s="24">
        <v>250</v>
      </c>
      <c r="AM138" s="24">
        <v>250</v>
      </c>
      <c r="AN138" s="24">
        <f>SUM(W138:AM138)</f>
        <v>4250</v>
      </c>
    </row>
    <row r="139" spans="1:40" ht="85.5" customHeight="1">
      <c r="A139" s="111"/>
      <c r="B139" s="26" t="s">
        <v>180</v>
      </c>
      <c r="C139" s="24">
        <f t="shared" si="73"/>
        <v>250908</v>
      </c>
      <c r="D139" s="24"/>
      <c r="E139" s="24">
        <v>250908</v>
      </c>
      <c r="F139" s="24"/>
      <c r="G139" s="24"/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109"/>
      <c r="V139" s="27" t="s">
        <v>87</v>
      </c>
      <c r="W139" s="24">
        <v>69</v>
      </c>
      <c r="X139" s="24">
        <v>69</v>
      </c>
      <c r="Y139" s="24">
        <v>69</v>
      </c>
      <c r="Z139" s="24">
        <v>69</v>
      </c>
      <c r="AA139" s="24">
        <v>69</v>
      </c>
      <c r="AB139" s="24">
        <v>69</v>
      </c>
      <c r="AC139" s="24">
        <v>69</v>
      </c>
      <c r="AD139" s="24">
        <v>69</v>
      </c>
      <c r="AE139" s="24">
        <v>69</v>
      </c>
      <c r="AF139" s="24">
        <v>69</v>
      </c>
      <c r="AG139" s="24">
        <v>69</v>
      </c>
      <c r="AH139" s="24">
        <v>69</v>
      </c>
      <c r="AI139" s="24">
        <v>69</v>
      </c>
      <c r="AJ139" s="24">
        <v>69</v>
      </c>
      <c r="AK139" s="24">
        <v>69</v>
      </c>
      <c r="AL139" s="24">
        <v>69</v>
      </c>
      <c r="AM139" s="24">
        <v>69</v>
      </c>
      <c r="AN139" s="25">
        <v>69</v>
      </c>
    </row>
    <row r="140" spans="1:40" ht="90.75" customHeight="1">
      <c r="A140" s="111"/>
      <c r="B140" s="26" t="s">
        <v>181</v>
      </c>
      <c r="C140" s="24">
        <f t="shared" si="73"/>
        <v>3608129214</v>
      </c>
      <c r="D140" s="24">
        <v>210749243</v>
      </c>
      <c r="E140" s="24">
        <v>201901750</v>
      </c>
      <c r="F140" s="24">
        <f>225398782+572708-1200000-370000-880000-1800000-945000</f>
        <v>220776490</v>
      </c>
      <c r="G140" s="24">
        <v>217064368</v>
      </c>
      <c r="H140" s="24">
        <v>212125951</v>
      </c>
      <c r="I140" s="24">
        <v>212125951</v>
      </c>
      <c r="J140" s="24">
        <v>212125951</v>
      </c>
      <c r="K140" s="24">
        <v>212125951</v>
      </c>
      <c r="L140" s="24">
        <v>212125951</v>
      </c>
      <c r="M140" s="24">
        <v>212125951</v>
      </c>
      <c r="N140" s="24">
        <v>212125951</v>
      </c>
      <c r="O140" s="24">
        <v>212125951</v>
      </c>
      <c r="P140" s="24">
        <v>212125951</v>
      </c>
      <c r="Q140" s="24">
        <v>212125951</v>
      </c>
      <c r="R140" s="24">
        <v>212125951</v>
      </c>
      <c r="S140" s="24">
        <v>212125951</v>
      </c>
      <c r="T140" s="24">
        <v>212125951</v>
      </c>
      <c r="U140" s="109"/>
      <c r="V140" s="27" t="s">
        <v>88</v>
      </c>
      <c r="W140" s="24">
        <v>393683</v>
      </c>
      <c r="X140" s="24">
        <v>314622</v>
      </c>
      <c r="Y140" s="4">
        <v>328622</v>
      </c>
      <c r="Z140" s="4">
        <v>331622</v>
      </c>
      <c r="AA140" s="4">
        <v>334822</v>
      </c>
      <c r="AB140" s="4">
        <v>337822</v>
      </c>
      <c r="AC140" s="4">
        <v>340822</v>
      </c>
      <c r="AD140" s="4">
        <v>343822</v>
      </c>
      <c r="AE140" s="4">
        <v>347822</v>
      </c>
      <c r="AF140" s="4">
        <v>350822</v>
      </c>
      <c r="AG140" s="4">
        <v>353822</v>
      </c>
      <c r="AH140" s="4">
        <v>355000</v>
      </c>
      <c r="AI140" s="4">
        <v>356000</v>
      </c>
      <c r="AJ140" s="4">
        <v>357000</v>
      </c>
      <c r="AK140" s="4">
        <v>358000</v>
      </c>
      <c r="AL140" s="4">
        <v>359000</v>
      </c>
      <c r="AM140" s="4">
        <v>360000</v>
      </c>
      <c r="AN140" s="24">
        <f>SUM(W140:AM140)</f>
        <v>5923303</v>
      </c>
    </row>
    <row r="141" spans="1:40" ht="53.25" customHeight="1">
      <c r="A141" s="111"/>
      <c r="B141" s="98" t="s">
        <v>183</v>
      </c>
      <c r="C141" s="81">
        <f t="shared" si="73"/>
        <v>50265481</v>
      </c>
      <c r="D141" s="81">
        <v>23732155</v>
      </c>
      <c r="E141" s="81">
        <v>26533326</v>
      </c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109"/>
      <c r="V141" s="27" t="s">
        <v>85</v>
      </c>
      <c r="W141" s="24">
        <v>1642</v>
      </c>
      <c r="X141" s="24">
        <v>1429</v>
      </c>
      <c r="Y141" s="4">
        <v>1465</v>
      </c>
      <c r="Z141" s="4">
        <v>1465</v>
      </c>
      <c r="AA141" s="4">
        <v>1465</v>
      </c>
      <c r="AB141" s="4">
        <v>1465</v>
      </c>
      <c r="AC141" s="4">
        <v>1465</v>
      </c>
      <c r="AD141" s="4">
        <v>1465</v>
      </c>
      <c r="AE141" s="4">
        <v>1465</v>
      </c>
      <c r="AF141" s="4">
        <v>1465</v>
      </c>
      <c r="AG141" s="4">
        <v>1465</v>
      </c>
      <c r="AH141" s="4">
        <v>1465</v>
      </c>
      <c r="AI141" s="4">
        <v>1465</v>
      </c>
      <c r="AJ141" s="4">
        <v>1465</v>
      </c>
      <c r="AK141" s="4">
        <v>1465</v>
      </c>
      <c r="AL141" s="4">
        <v>1465</v>
      </c>
      <c r="AM141" s="4">
        <v>1465</v>
      </c>
      <c r="AN141" s="25">
        <v>1465</v>
      </c>
    </row>
    <row r="142" spans="1:40" ht="117" customHeight="1">
      <c r="A142" s="111"/>
      <c r="B142" s="98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109"/>
      <c r="V142" s="27" t="s">
        <v>110</v>
      </c>
      <c r="W142" s="24">
        <v>1</v>
      </c>
      <c r="X142" s="24" t="s">
        <v>32</v>
      </c>
      <c r="Y142" s="24" t="s">
        <v>32</v>
      </c>
      <c r="Z142" s="24" t="s">
        <v>32</v>
      </c>
      <c r="AA142" s="24" t="s">
        <v>32</v>
      </c>
      <c r="AB142" s="24" t="s">
        <v>32</v>
      </c>
      <c r="AC142" s="24" t="s">
        <v>32</v>
      </c>
      <c r="AD142" s="24" t="s">
        <v>32</v>
      </c>
      <c r="AE142" s="24" t="s">
        <v>32</v>
      </c>
      <c r="AF142" s="24" t="s">
        <v>32</v>
      </c>
      <c r="AG142" s="24" t="s">
        <v>32</v>
      </c>
      <c r="AH142" s="24" t="s">
        <v>32</v>
      </c>
      <c r="AI142" s="24" t="s">
        <v>32</v>
      </c>
      <c r="AJ142" s="24" t="s">
        <v>32</v>
      </c>
      <c r="AK142" s="24" t="s">
        <v>32</v>
      </c>
      <c r="AL142" s="24" t="s">
        <v>32</v>
      </c>
      <c r="AM142" s="24" t="s">
        <v>32</v>
      </c>
      <c r="AN142" s="25">
        <v>1</v>
      </c>
    </row>
    <row r="143" spans="1:40" ht="30.75" customHeight="1">
      <c r="A143" s="102" t="s">
        <v>193</v>
      </c>
      <c r="B143" s="9" t="s">
        <v>37</v>
      </c>
      <c r="C143" s="24">
        <f t="shared" ref="C143:C157" si="83">SUM(D143:T143)</f>
        <v>109201989</v>
      </c>
      <c r="D143" s="24">
        <f>D144+D145+D146+D147</f>
        <v>5911206</v>
      </c>
      <c r="E143" s="24">
        <f t="shared" ref="E143:T143" si="84">E144+E145+E146+E147</f>
        <v>6208300</v>
      </c>
      <c r="F143" s="24">
        <f t="shared" si="84"/>
        <v>6432690</v>
      </c>
      <c r="G143" s="24">
        <f t="shared" si="84"/>
        <v>6446219</v>
      </c>
      <c r="H143" s="24">
        <f t="shared" si="84"/>
        <v>6477198</v>
      </c>
      <c r="I143" s="24">
        <f t="shared" si="84"/>
        <v>6477198</v>
      </c>
      <c r="J143" s="24">
        <f t="shared" si="84"/>
        <v>6477198</v>
      </c>
      <c r="K143" s="24">
        <f t="shared" si="84"/>
        <v>6477198</v>
      </c>
      <c r="L143" s="24">
        <f t="shared" si="84"/>
        <v>6477198</v>
      </c>
      <c r="M143" s="24">
        <f t="shared" si="84"/>
        <v>6477198</v>
      </c>
      <c r="N143" s="24">
        <f t="shared" si="84"/>
        <v>6477198</v>
      </c>
      <c r="O143" s="24">
        <f t="shared" si="84"/>
        <v>6477198</v>
      </c>
      <c r="P143" s="24">
        <f t="shared" si="84"/>
        <v>6477198</v>
      </c>
      <c r="Q143" s="24">
        <f t="shared" si="84"/>
        <v>6477198</v>
      </c>
      <c r="R143" s="24">
        <f t="shared" si="84"/>
        <v>6477198</v>
      </c>
      <c r="S143" s="24">
        <f t="shared" si="84"/>
        <v>6477198</v>
      </c>
      <c r="T143" s="24">
        <f t="shared" si="84"/>
        <v>6477198</v>
      </c>
      <c r="U143" s="109" t="s">
        <v>29</v>
      </c>
      <c r="V143" s="74" t="s">
        <v>68</v>
      </c>
      <c r="W143" s="81">
        <v>1</v>
      </c>
      <c r="X143" s="81">
        <v>1</v>
      </c>
      <c r="Y143" s="81">
        <v>1</v>
      </c>
      <c r="Z143" s="81">
        <v>1</v>
      </c>
      <c r="AA143" s="81">
        <v>1</v>
      </c>
      <c r="AB143" s="81">
        <v>1</v>
      </c>
      <c r="AC143" s="81">
        <v>1</v>
      </c>
      <c r="AD143" s="81">
        <v>1</v>
      </c>
      <c r="AE143" s="81">
        <v>1</v>
      </c>
      <c r="AF143" s="81">
        <v>1</v>
      </c>
      <c r="AG143" s="81">
        <v>1</v>
      </c>
      <c r="AH143" s="81">
        <v>1</v>
      </c>
      <c r="AI143" s="81">
        <v>1</v>
      </c>
      <c r="AJ143" s="81">
        <v>1</v>
      </c>
      <c r="AK143" s="81">
        <v>1</v>
      </c>
      <c r="AL143" s="81">
        <v>1</v>
      </c>
      <c r="AM143" s="81">
        <v>1</v>
      </c>
      <c r="AN143" s="97">
        <v>1</v>
      </c>
    </row>
    <row r="144" spans="1:40" ht="78.75">
      <c r="A144" s="102"/>
      <c r="B144" s="26" t="s">
        <v>182</v>
      </c>
      <c r="C144" s="24">
        <f t="shared" si="83"/>
        <v>0</v>
      </c>
      <c r="D144" s="24"/>
      <c r="E144" s="24"/>
      <c r="F144" s="24"/>
      <c r="G144" s="24"/>
      <c r="H144" s="24">
        <f t="shared" ref="H144:H157" si="85">G144</f>
        <v>0</v>
      </c>
      <c r="I144" s="24">
        <f t="shared" ref="I144:I157" si="86">G144</f>
        <v>0</v>
      </c>
      <c r="J144" s="24">
        <f t="shared" ref="J144:T157" si="87">G144</f>
        <v>0</v>
      </c>
      <c r="K144" s="24">
        <f t="shared" si="87"/>
        <v>0</v>
      </c>
      <c r="L144" s="24">
        <f t="shared" si="87"/>
        <v>0</v>
      </c>
      <c r="M144" s="24">
        <f t="shared" si="87"/>
        <v>0</v>
      </c>
      <c r="N144" s="24">
        <f t="shared" si="87"/>
        <v>0</v>
      </c>
      <c r="O144" s="24">
        <f t="shared" si="87"/>
        <v>0</v>
      </c>
      <c r="P144" s="24">
        <f t="shared" si="87"/>
        <v>0</v>
      </c>
      <c r="Q144" s="24">
        <f t="shared" si="87"/>
        <v>0</v>
      </c>
      <c r="R144" s="24">
        <f t="shared" si="87"/>
        <v>0</v>
      </c>
      <c r="S144" s="24">
        <f t="shared" si="87"/>
        <v>0</v>
      </c>
      <c r="T144" s="24">
        <f t="shared" si="87"/>
        <v>0</v>
      </c>
      <c r="U144" s="109"/>
      <c r="V144" s="75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97"/>
    </row>
    <row r="145" spans="1:40" ht="78.75">
      <c r="A145" s="102"/>
      <c r="B145" s="26" t="s">
        <v>176</v>
      </c>
      <c r="C145" s="24">
        <f t="shared" si="83"/>
        <v>0</v>
      </c>
      <c r="D145" s="24"/>
      <c r="E145" s="24"/>
      <c r="F145" s="24"/>
      <c r="G145" s="24"/>
      <c r="H145" s="24">
        <f t="shared" si="85"/>
        <v>0</v>
      </c>
      <c r="I145" s="24">
        <f t="shared" si="86"/>
        <v>0</v>
      </c>
      <c r="J145" s="24">
        <f t="shared" si="87"/>
        <v>0</v>
      </c>
      <c r="K145" s="24">
        <f t="shared" si="87"/>
        <v>0</v>
      </c>
      <c r="L145" s="24">
        <f t="shared" si="87"/>
        <v>0</v>
      </c>
      <c r="M145" s="24">
        <f t="shared" si="87"/>
        <v>0</v>
      </c>
      <c r="N145" s="24">
        <f t="shared" si="87"/>
        <v>0</v>
      </c>
      <c r="O145" s="24">
        <f t="shared" si="87"/>
        <v>0</v>
      </c>
      <c r="P145" s="24">
        <f t="shared" si="87"/>
        <v>0</v>
      </c>
      <c r="Q145" s="24">
        <f t="shared" si="87"/>
        <v>0</v>
      </c>
      <c r="R145" s="24">
        <f t="shared" si="87"/>
        <v>0</v>
      </c>
      <c r="S145" s="24">
        <f t="shared" si="87"/>
        <v>0</v>
      </c>
      <c r="T145" s="24">
        <f t="shared" si="87"/>
        <v>0</v>
      </c>
      <c r="U145" s="109"/>
      <c r="V145" s="75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97"/>
    </row>
    <row r="146" spans="1:40" ht="47.25">
      <c r="A146" s="102"/>
      <c r="B146" s="26" t="s">
        <v>177</v>
      </c>
      <c r="C146" s="24">
        <f t="shared" si="83"/>
        <v>109201989</v>
      </c>
      <c r="D146" s="24">
        <v>5911206</v>
      </c>
      <c r="E146" s="24">
        <f>6478300-270000</f>
        <v>6208300</v>
      </c>
      <c r="F146" s="24">
        <v>6432690</v>
      </c>
      <c r="G146" s="24">
        <v>6446219</v>
      </c>
      <c r="H146" s="24">
        <v>6477198</v>
      </c>
      <c r="I146" s="24">
        <v>6477198</v>
      </c>
      <c r="J146" s="24">
        <v>6477198</v>
      </c>
      <c r="K146" s="24">
        <v>6477198</v>
      </c>
      <c r="L146" s="24">
        <v>6477198</v>
      </c>
      <c r="M146" s="24">
        <v>6477198</v>
      </c>
      <c r="N146" s="24">
        <v>6477198</v>
      </c>
      <c r="O146" s="24">
        <v>6477198</v>
      </c>
      <c r="P146" s="24">
        <v>6477198</v>
      </c>
      <c r="Q146" s="24">
        <v>6477198</v>
      </c>
      <c r="R146" s="24">
        <v>6477198</v>
      </c>
      <c r="S146" s="24">
        <v>6477198</v>
      </c>
      <c r="T146" s="24">
        <v>6477198</v>
      </c>
      <c r="U146" s="109"/>
      <c r="V146" s="75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97"/>
    </row>
    <row r="147" spans="1:40" ht="110.25" customHeight="1" thickBot="1">
      <c r="A147" s="102"/>
      <c r="B147" s="26" t="s">
        <v>178</v>
      </c>
      <c r="C147" s="24">
        <f t="shared" si="83"/>
        <v>0</v>
      </c>
      <c r="D147" s="24"/>
      <c r="E147" s="24"/>
      <c r="F147" s="24"/>
      <c r="G147" s="24"/>
      <c r="H147" s="24">
        <f t="shared" si="85"/>
        <v>0</v>
      </c>
      <c r="I147" s="24">
        <f t="shared" si="86"/>
        <v>0</v>
      </c>
      <c r="J147" s="24">
        <f t="shared" si="87"/>
        <v>0</v>
      </c>
      <c r="K147" s="24">
        <f t="shared" si="87"/>
        <v>0</v>
      </c>
      <c r="L147" s="24">
        <f t="shared" si="87"/>
        <v>0</v>
      </c>
      <c r="M147" s="24">
        <f t="shared" si="87"/>
        <v>0</v>
      </c>
      <c r="N147" s="24">
        <f t="shared" si="87"/>
        <v>0</v>
      </c>
      <c r="O147" s="24">
        <f t="shared" si="87"/>
        <v>0</v>
      </c>
      <c r="P147" s="24">
        <f t="shared" si="87"/>
        <v>0</v>
      </c>
      <c r="Q147" s="24">
        <f t="shared" si="87"/>
        <v>0</v>
      </c>
      <c r="R147" s="24">
        <f t="shared" si="87"/>
        <v>0</v>
      </c>
      <c r="S147" s="24">
        <f t="shared" si="87"/>
        <v>0</v>
      </c>
      <c r="T147" s="24">
        <f t="shared" si="87"/>
        <v>0</v>
      </c>
      <c r="U147" s="109"/>
      <c r="V147" s="76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97"/>
    </row>
    <row r="148" spans="1:40" ht="27.75" customHeight="1">
      <c r="A148" s="98" t="s">
        <v>194</v>
      </c>
      <c r="B148" s="26" t="s">
        <v>37</v>
      </c>
      <c r="C148" s="24">
        <f t="shared" si="83"/>
        <v>8867956</v>
      </c>
      <c r="D148" s="24">
        <f>D149+D150+D151+D152</f>
        <v>498553</v>
      </c>
      <c r="E148" s="24">
        <f t="shared" ref="E148:T148" si="88">E149+E150+E151+E152</f>
        <v>579978</v>
      </c>
      <c r="F148" s="24">
        <f t="shared" si="88"/>
        <v>519295</v>
      </c>
      <c r="G148" s="24">
        <f t="shared" si="88"/>
        <v>519295</v>
      </c>
      <c r="H148" s="24">
        <f t="shared" si="88"/>
        <v>519295</v>
      </c>
      <c r="I148" s="24">
        <f t="shared" si="88"/>
        <v>519295</v>
      </c>
      <c r="J148" s="24">
        <f t="shared" si="88"/>
        <v>519295</v>
      </c>
      <c r="K148" s="24">
        <f t="shared" si="88"/>
        <v>519295</v>
      </c>
      <c r="L148" s="24">
        <f t="shared" si="88"/>
        <v>519295</v>
      </c>
      <c r="M148" s="24">
        <f t="shared" si="88"/>
        <v>519295</v>
      </c>
      <c r="N148" s="24">
        <f t="shared" si="88"/>
        <v>519295</v>
      </c>
      <c r="O148" s="24">
        <f t="shared" si="88"/>
        <v>519295</v>
      </c>
      <c r="P148" s="24">
        <f t="shared" si="88"/>
        <v>519295</v>
      </c>
      <c r="Q148" s="24">
        <f t="shared" si="88"/>
        <v>519295</v>
      </c>
      <c r="R148" s="24">
        <f t="shared" si="88"/>
        <v>519295</v>
      </c>
      <c r="S148" s="24">
        <f t="shared" si="88"/>
        <v>519295</v>
      </c>
      <c r="T148" s="24">
        <f t="shared" si="88"/>
        <v>519295</v>
      </c>
      <c r="U148" s="109" t="s">
        <v>29</v>
      </c>
      <c r="V148" s="74" t="s">
        <v>91</v>
      </c>
      <c r="W148" s="81">
        <f>103+54</f>
        <v>157</v>
      </c>
      <c r="X148" s="81">
        <f>62+123</f>
        <v>185</v>
      </c>
      <c r="Y148" s="112">
        <v>124</v>
      </c>
      <c r="Z148" s="112">
        <v>124</v>
      </c>
      <c r="AA148" s="112">
        <v>124</v>
      </c>
      <c r="AB148" s="112">
        <v>124</v>
      </c>
      <c r="AC148" s="112">
        <v>124</v>
      </c>
      <c r="AD148" s="81">
        <v>124</v>
      </c>
      <c r="AE148" s="81">
        <v>124</v>
      </c>
      <c r="AF148" s="81">
        <v>124</v>
      </c>
      <c r="AG148" s="81">
        <v>124</v>
      </c>
      <c r="AH148" s="81">
        <v>124</v>
      </c>
      <c r="AI148" s="81">
        <v>124</v>
      </c>
      <c r="AJ148" s="81">
        <v>124</v>
      </c>
      <c r="AK148" s="81">
        <v>124</v>
      </c>
      <c r="AL148" s="81">
        <v>124</v>
      </c>
      <c r="AM148" s="81">
        <v>124</v>
      </c>
      <c r="AN148" s="81">
        <f>SUM(W148:AM152)</f>
        <v>2202</v>
      </c>
    </row>
    <row r="149" spans="1:40" ht="78.75">
      <c r="A149" s="98"/>
      <c r="B149" s="26" t="s">
        <v>182</v>
      </c>
      <c r="C149" s="24">
        <f t="shared" si="83"/>
        <v>0</v>
      </c>
      <c r="D149" s="24"/>
      <c r="E149" s="24"/>
      <c r="F149" s="24"/>
      <c r="G149" s="24"/>
      <c r="H149" s="24">
        <f t="shared" si="85"/>
        <v>0</v>
      </c>
      <c r="I149" s="24">
        <f t="shared" si="86"/>
        <v>0</v>
      </c>
      <c r="J149" s="24">
        <f t="shared" si="87"/>
        <v>0</v>
      </c>
      <c r="K149" s="24">
        <f t="shared" si="87"/>
        <v>0</v>
      </c>
      <c r="L149" s="24">
        <f t="shared" si="87"/>
        <v>0</v>
      </c>
      <c r="M149" s="24">
        <f t="shared" si="87"/>
        <v>0</v>
      </c>
      <c r="N149" s="24">
        <f t="shared" si="87"/>
        <v>0</v>
      </c>
      <c r="O149" s="24">
        <f t="shared" si="87"/>
        <v>0</v>
      </c>
      <c r="P149" s="24">
        <f t="shared" si="87"/>
        <v>0</v>
      </c>
      <c r="Q149" s="24">
        <f t="shared" si="87"/>
        <v>0</v>
      </c>
      <c r="R149" s="24">
        <f t="shared" si="87"/>
        <v>0</v>
      </c>
      <c r="S149" s="24">
        <f t="shared" si="87"/>
        <v>0</v>
      </c>
      <c r="T149" s="24">
        <f t="shared" si="87"/>
        <v>0</v>
      </c>
      <c r="U149" s="109"/>
      <c r="V149" s="75"/>
      <c r="W149" s="81"/>
      <c r="X149" s="81"/>
      <c r="Y149" s="113"/>
      <c r="Z149" s="113"/>
      <c r="AA149" s="113"/>
      <c r="AB149" s="113"/>
      <c r="AC149" s="113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97"/>
    </row>
    <row r="150" spans="1:40" ht="78.75">
      <c r="A150" s="98"/>
      <c r="B150" s="26" t="s">
        <v>180</v>
      </c>
      <c r="C150" s="24">
        <f t="shared" si="83"/>
        <v>0</v>
      </c>
      <c r="D150" s="24"/>
      <c r="E150" s="24"/>
      <c r="F150" s="24"/>
      <c r="G150" s="24"/>
      <c r="H150" s="24">
        <f t="shared" si="85"/>
        <v>0</v>
      </c>
      <c r="I150" s="24">
        <f t="shared" si="86"/>
        <v>0</v>
      </c>
      <c r="J150" s="24">
        <f t="shared" si="87"/>
        <v>0</v>
      </c>
      <c r="K150" s="24">
        <f t="shared" si="87"/>
        <v>0</v>
      </c>
      <c r="L150" s="24">
        <f t="shared" si="87"/>
        <v>0</v>
      </c>
      <c r="M150" s="24">
        <f t="shared" si="87"/>
        <v>0</v>
      </c>
      <c r="N150" s="24">
        <f t="shared" si="87"/>
        <v>0</v>
      </c>
      <c r="O150" s="24">
        <f t="shared" si="87"/>
        <v>0</v>
      </c>
      <c r="P150" s="24">
        <f t="shared" si="87"/>
        <v>0</v>
      </c>
      <c r="Q150" s="24">
        <f t="shared" si="87"/>
        <v>0</v>
      </c>
      <c r="R150" s="24">
        <f t="shared" si="87"/>
        <v>0</v>
      </c>
      <c r="S150" s="24">
        <f t="shared" si="87"/>
        <v>0</v>
      </c>
      <c r="T150" s="24">
        <f t="shared" si="87"/>
        <v>0</v>
      </c>
      <c r="U150" s="109"/>
      <c r="V150" s="75"/>
      <c r="W150" s="81"/>
      <c r="X150" s="81"/>
      <c r="Y150" s="113"/>
      <c r="Z150" s="113"/>
      <c r="AA150" s="113"/>
      <c r="AB150" s="113"/>
      <c r="AC150" s="113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97"/>
    </row>
    <row r="151" spans="1:40" ht="56.25" customHeight="1">
      <c r="A151" s="98"/>
      <c r="B151" s="26" t="s">
        <v>177</v>
      </c>
      <c r="C151" s="24">
        <f t="shared" si="83"/>
        <v>8867956</v>
      </c>
      <c r="D151" s="24">
        <v>498553</v>
      </c>
      <c r="E151" s="24">
        <v>579978</v>
      </c>
      <c r="F151" s="24">
        <v>519295</v>
      </c>
      <c r="G151" s="24">
        <v>519295</v>
      </c>
      <c r="H151" s="24">
        <v>519295</v>
      </c>
      <c r="I151" s="24">
        <v>519295</v>
      </c>
      <c r="J151" s="24">
        <v>519295</v>
      </c>
      <c r="K151" s="24">
        <v>519295</v>
      </c>
      <c r="L151" s="24">
        <v>519295</v>
      </c>
      <c r="M151" s="24">
        <v>519295</v>
      </c>
      <c r="N151" s="24">
        <v>519295</v>
      </c>
      <c r="O151" s="24">
        <v>519295</v>
      </c>
      <c r="P151" s="24">
        <v>519295</v>
      </c>
      <c r="Q151" s="24">
        <v>519295</v>
      </c>
      <c r="R151" s="24">
        <v>519295</v>
      </c>
      <c r="S151" s="24">
        <v>519295</v>
      </c>
      <c r="T151" s="24">
        <v>519295</v>
      </c>
      <c r="U151" s="109"/>
      <c r="V151" s="75"/>
      <c r="W151" s="81"/>
      <c r="X151" s="81"/>
      <c r="Y151" s="113"/>
      <c r="Z151" s="113"/>
      <c r="AA151" s="113"/>
      <c r="AB151" s="113"/>
      <c r="AC151" s="113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97"/>
    </row>
    <row r="152" spans="1:40" ht="36.75" customHeight="1" thickBot="1">
      <c r="A152" s="98"/>
      <c r="B152" s="29" t="s">
        <v>179</v>
      </c>
      <c r="C152" s="23">
        <f t="shared" si="83"/>
        <v>0</v>
      </c>
      <c r="D152" s="23"/>
      <c r="E152" s="23"/>
      <c r="F152" s="23"/>
      <c r="G152" s="23"/>
      <c r="H152" s="23">
        <f t="shared" si="85"/>
        <v>0</v>
      </c>
      <c r="I152" s="23">
        <f t="shared" si="86"/>
        <v>0</v>
      </c>
      <c r="J152" s="23">
        <f t="shared" si="87"/>
        <v>0</v>
      </c>
      <c r="K152" s="23">
        <f t="shared" si="87"/>
        <v>0</v>
      </c>
      <c r="L152" s="23">
        <f t="shared" si="87"/>
        <v>0</v>
      </c>
      <c r="M152" s="23">
        <f t="shared" si="87"/>
        <v>0</v>
      </c>
      <c r="N152" s="23">
        <f t="shared" si="87"/>
        <v>0</v>
      </c>
      <c r="O152" s="23">
        <f t="shared" si="87"/>
        <v>0</v>
      </c>
      <c r="P152" s="23">
        <f t="shared" si="87"/>
        <v>0</v>
      </c>
      <c r="Q152" s="23">
        <f t="shared" si="87"/>
        <v>0</v>
      </c>
      <c r="R152" s="23">
        <f t="shared" si="87"/>
        <v>0</v>
      </c>
      <c r="S152" s="23">
        <f t="shared" si="87"/>
        <v>0</v>
      </c>
      <c r="T152" s="23">
        <f t="shared" si="87"/>
        <v>0</v>
      </c>
      <c r="U152" s="109"/>
      <c r="V152" s="76"/>
      <c r="W152" s="81"/>
      <c r="X152" s="81"/>
      <c r="Y152" s="114"/>
      <c r="Z152" s="114"/>
      <c r="AA152" s="114"/>
      <c r="AB152" s="114"/>
      <c r="AC152" s="114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97"/>
    </row>
    <row r="153" spans="1:40" ht="45" customHeight="1">
      <c r="A153" s="96" t="s">
        <v>212</v>
      </c>
      <c r="B153" s="26" t="s">
        <v>37</v>
      </c>
      <c r="C153" s="24">
        <f t="shared" si="83"/>
        <v>6000000</v>
      </c>
      <c r="D153" s="24">
        <f>D154+D155+D156+D157</f>
        <v>6000000</v>
      </c>
      <c r="E153" s="24">
        <f t="shared" ref="E153:T153" si="89">E154+E155+E156+E157</f>
        <v>0</v>
      </c>
      <c r="F153" s="24">
        <f t="shared" si="89"/>
        <v>0</v>
      </c>
      <c r="G153" s="24">
        <f t="shared" si="89"/>
        <v>0</v>
      </c>
      <c r="H153" s="24">
        <f t="shared" si="89"/>
        <v>0</v>
      </c>
      <c r="I153" s="24">
        <f t="shared" si="89"/>
        <v>0</v>
      </c>
      <c r="J153" s="24">
        <f t="shared" si="89"/>
        <v>0</v>
      </c>
      <c r="K153" s="24">
        <f t="shared" si="89"/>
        <v>0</v>
      </c>
      <c r="L153" s="24">
        <f t="shared" si="89"/>
        <v>0</v>
      </c>
      <c r="M153" s="24">
        <f t="shared" si="89"/>
        <v>0</v>
      </c>
      <c r="N153" s="24">
        <f t="shared" si="89"/>
        <v>0</v>
      </c>
      <c r="O153" s="24">
        <f t="shared" si="89"/>
        <v>0</v>
      </c>
      <c r="P153" s="24">
        <f t="shared" si="89"/>
        <v>0</v>
      </c>
      <c r="Q153" s="24">
        <f t="shared" si="89"/>
        <v>0</v>
      </c>
      <c r="R153" s="24">
        <f t="shared" si="89"/>
        <v>0</v>
      </c>
      <c r="S153" s="24">
        <f t="shared" si="89"/>
        <v>0</v>
      </c>
      <c r="T153" s="24">
        <f t="shared" si="89"/>
        <v>0</v>
      </c>
      <c r="U153" s="65" t="s">
        <v>30</v>
      </c>
      <c r="V153" s="74" t="s">
        <v>78</v>
      </c>
      <c r="W153" s="81">
        <v>1</v>
      </c>
      <c r="X153" s="108" t="s">
        <v>32</v>
      </c>
      <c r="Y153" s="108" t="s">
        <v>32</v>
      </c>
      <c r="Z153" s="108" t="s">
        <v>32</v>
      </c>
      <c r="AA153" s="108" t="s">
        <v>32</v>
      </c>
      <c r="AB153" s="108" t="s">
        <v>32</v>
      </c>
      <c r="AC153" s="108" t="s">
        <v>32</v>
      </c>
      <c r="AD153" s="67" t="s">
        <v>32</v>
      </c>
      <c r="AE153" s="67" t="s">
        <v>32</v>
      </c>
      <c r="AF153" s="67" t="s">
        <v>32</v>
      </c>
      <c r="AG153" s="67" t="s">
        <v>32</v>
      </c>
      <c r="AH153" s="67" t="s">
        <v>32</v>
      </c>
      <c r="AI153" s="67" t="s">
        <v>32</v>
      </c>
      <c r="AJ153" s="67" t="s">
        <v>32</v>
      </c>
      <c r="AK153" s="67" t="s">
        <v>32</v>
      </c>
      <c r="AL153" s="67" t="s">
        <v>32</v>
      </c>
      <c r="AM153" s="67" t="s">
        <v>32</v>
      </c>
      <c r="AN153" s="97">
        <v>1</v>
      </c>
    </row>
    <row r="154" spans="1:40" ht="84" customHeight="1">
      <c r="A154" s="96"/>
      <c r="B154" s="26" t="s">
        <v>182</v>
      </c>
      <c r="C154" s="24">
        <f t="shared" si="83"/>
        <v>0</v>
      </c>
      <c r="D154" s="24"/>
      <c r="E154" s="24"/>
      <c r="F154" s="24"/>
      <c r="G154" s="24"/>
      <c r="H154" s="24">
        <f t="shared" si="85"/>
        <v>0</v>
      </c>
      <c r="I154" s="24">
        <f t="shared" si="86"/>
        <v>0</v>
      </c>
      <c r="J154" s="24">
        <f t="shared" si="87"/>
        <v>0</v>
      </c>
      <c r="K154" s="24">
        <f t="shared" si="87"/>
        <v>0</v>
      </c>
      <c r="L154" s="24">
        <f t="shared" si="87"/>
        <v>0</v>
      </c>
      <c r="M154" s="24">
        <f t="shared" si="87"/>
        <v>0</v>
      </c>
      <c r="N154" s="24">
        <f t="shared" si="87"/>
        <v>0</v>
      </c>
      <c r="O154" s="24">
        <f t="shared" si="87"/>
        <v>0</v>
      </c>
      <c r="P154" s="24">
        <f t="shared" si="87"/>
        <v>0</v>
      </c>
      <c r="Q154" s="24">
        <f t="shared" si="87"/>
        <v>0</v>
      </c>
      <c r="R154" s="24">
        <f t="shared" si="87"/>
        <v>0</v>
      </c>
      <c r="S154" s="24">
        <f t="shared" si="87"/>
        <v>0</v>
      </c>
      <c r="T154" s="24">
        <f t="shared" si="87"/>
        <v>0</v>
      </c>
      <c r="U154" s="66"/>
      <c r="V154" s="75"/>
      <c r="W154" s="81"/>
      <c r="X154" s="108"/>
      <c r="Y154" s="108"/>
      <c r="Z154" s="108"/>
      <c r="AA154" s="108"/>
      <c r="AB154" s="108"/>
      <c r="AC154" s="10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97"/>
    </row>
    <row r="155" spans="1:40" ht="81" customHeight="1">
      <c r="A155" s="96"/>
      <c r="B155" s="26" t="s">
        <v>180</v>
      </c>
      <c r="C155" s="24">
        <f t="shared" si="83"/>
        <v>5940000</v>
      </c>
      <c r="D155" s="24">
        <v>5940000</v>
      </c>
      <c r="E155" s="24"/>
      <c r="F155" s="24"/>
      <c r="G155" s="24"/>
      <c r="H155" s="24">
        <f t="shared" si="85"/>
        <v>0</v>
      </c>
      <c r="I155" s="24">
        <f t="shared" si="86"/>
        <v>0</v>
      </c>
      <c r="J155" s="24">
        <f t="shared" si="87"/>
        <v>0</v>
      </c>
      <c r="K155" s="24">
        <f t="shared" si="87"/>
        <v>0</v>
      </c>
      <c r="L155" s="24">
        <f t="shared" si="87"/>
        <v>0</v>
      </c>
      <c r="M155" s="24">
        <f t="shared" si="87"/>
        <v>0</v>
      </c>
      <c r="N155" s="24">
        <f t="shared" si="87"/>
        <v>0</v>
      </c>
      <c r="O155" s="24">
        <f t="shared" si="87"/>
        <v>0</v>
      </c>
      <c r="P155" s="24">
        <f t="shared" si="87"/>
        <v>0</v>
      </c>
      <c r="Q155" s="24">
        <f t="shared" si="87"/>
        <v>0</v>
      </c>
      <c r="R155" s="24">
        <f t="shared" si="87"/>
        <v>0</v>
      </c>
      <c r="S155" s="24">
        <f t="shared" si="87"/>
        <v>0</v>
      </c>
      <c r="T155" s="24">
        <f t="shared" si="87"/>
        <v>0</v>
      </c>
      <c r="U155" s="66"/>
      <c r="V155" s="75"/>
      <c r="W155" s="81"/>
      <c r="X155" s="108"/>
      <c r="Y155" s="108"/>
      <c r="Z155" s="108"/>
      <c r="AA155" s="108"/>
      <c r="AB155" s="108"/>
      <c r="AC155" s="10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97"/>
    </row>
    <row r="156" spans="1:40" ht="57" customHeight="1">
      <c r="A156" s="96"/>
      <c r="B156" s="26" t="s">
        <v>181</v>
      </c>
      <c r="C156" s="24">
        <f t="shared" si="83"/>
        <v>60000</v>
      </c>
      <c r="D156" s="24">
        <v>60000</v>
      </c>
      <c r="E156" s="24"/>
      <c r="F156" s="24"/>
      <c r="G156" s="24"/>
      <c r="H156" s="24">
        <f t="shared" si="85"/>
        <v>0</v>
      </c>
      <c r="I156" s="24">
        <f t="shared" si="86"/>
        <v>0</v>
      </c>
      <c r="J156" s="24">
        <f t="shared" si="87"/>
        <v>0</v>
      </c>
      <c r="K156" s="24">
        <f t="shared" si="87"/>
        <v>0</v>
      </c>
      <c r="L156" s="24">
        <f t="shared" si="87"/>
        <v>0</v>
      </c>
      <c r="M156" s="24">
        <f t="shared" si="87"/>
        <v>0</v>
      </c>
      <c r="N156" s="24">
        <f t="shared" si="87"/>
        <v>0</v>
      </c>
      <c r="O156" s="24">
        <f t="shared" si="87"/>
        <v>0</v>
      </c>
      <c r="P156" s="24">
        <f t="shared" si="87"/>
        <v>0</v>
      </c>
      <c r="Q156" s="24">
        <f t="shared" si="87"/>
        <v>0</v>
      </c>
      <c r="R156" s="24">
        <f t="shared" si="87"/>
        <v>0</v>
      </c>
      <c r="S156" s="24">
        <f t="shared" si="87"/>
        <v>0</v>
      </c>
      <c r="T156" s="24">
        <f t="shared" si="87"/>
        <v>0</v>
      </c>
      <c r="U156" s="66"/>
      <c r="V156" s="75"/>
      <c r="W156" s="81"/>
      <c r="X156" s="108"/>
      <c r="Y156" s="108"/>
      <c r="Z156" s="108"/>
      <c r="AA156" s="108"/>
      <c r="AB156" s="108"/>
      <c r="AC156" s="10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97"/>
    </row>
    <row r="157" spans="1:40" ht="252" customHeight="1">
      <c r="A157" s="96"/>
      <c r="B157" s="26" t="s">
        <v>178</v>
      </c>
      <c r="C157" s="24">
        <f t="shared" si="83"/>
        <v>0</v>
      </c>
      <c r="D157" s="24"/>
      <c r="E157" s="24"/>
      <c r="F157" s="24"/>
      <c r="G157" s="24"/>
      <c r="H157" s="24">
        <f t="shared" si="85"/>
        <v>0</v>
      </c>
      <c r="I157" s="24">
        <f t="shared" si="86"/>
        <v>0</v>
      </c>
      <c r="J157" s="24">
        <f t="shared" si="87"/>
        <v>0</v>
      </c>
      <c r="K157" s="24">
        <f t="shared" si="87"/>
        <v>0</v>
      </c>
      <c r="L157" s="24">
        <f t="shared" si="87"/>
        <v>0</v>
      </c>
      <c r="M157" s="24">
        <f t="shared" si="87"/>
        <v>0</v>
      </c>
      <c r="N157" s="24">
        <f t="shared" si="87"/>
        <v>0</v>
      </c>
      <c r="O157" s="24">
        <f t="shared" si="87"/>
        <v>0</v>
      </c>
      <c r="P157" s="24">
        <f t="shared" si="87"/>
        <v>0</v>
      </c>
      <c r="Q157" s="24">
        <f t="shared" si="87"/>
        <v>0</v>
      </c>
      <c r="R157" s="24">
        <f t="shared" si="87"/>
        <v>0</v>
      </c>
      <c r="S157" s="24">
        <f t="shared" si="87"/>
        <v>0</v>
      </c>
      <c r="T157" s="24">
        <f t="shared" si="87"/>
        <v>0</v>
      </c>
      <c r="U157" s="73"/>
      <c r="V157" s="76"/>
      <c r="W157" s="81"/>
      <c r="X157" s="108"/>
      <c r="Y157" s="108"/>
      <c r="Z157" s="108"/>
      <c r="AA157" s="108"/>
      <c r="AB157" s="108"/>
      <c r="AC157" s="108"/>
      <c r="AD157" s="69"/>
      <c r="AE157" s="69"/>
      <c r="AF157" s="69"/>
      <c r="AG157" s="69"/>
      <c r="AH157" s="69"/>
      <c r="AI157" s="69"/>
      <c r="AJ157" s="69"/>
      <c r="AK157" s="69"/>
      <c r="AL157" s="69"/>
      <c r="AM157" s="69"/>
      <c r="AN157" s="97"/>
    </row>
    <row r="158" spans="1:40" ht="30" customHeight="1">
      <c r="A158" s="95" t="s">
        <v>154</v>
      </c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</row>
    <row r="159" spans="1:40" ht="95.25" customHeight="1">
      <c r="A159" s="96" t="s">
        <v>127</v>
      </c>
      <c r="B159" s="26" t="s">
        <v>37</v>
      </c>
      <c r="C159" s="24">
        <f t="shared" ref="C159:C168" si="90">SUM(D159:T159)</f>
        <v>4098909580</v>
      </c>
      <c r="D159" s="24">
        <f>D160+D161+D162+D163</f>
        <v>293736486</v>
      </c>
      <c r="E159" s="24">
        <f t="shared" ref="E159:T159" si="91">E160+E161+E162+E163</f>
        <v>252298695</v>
      </c>
      <c r="F159" s="24">
        <f t="shared" si="91"/>
        <v>232979212</v>
      </c>
      <c r="G159" s="24">
        <f t="shared" si="91"/>
        <v>238481761</v>
      </c>
      <c r="H159" s="24">
        <f t="shared" si="91"/>
        <v>237031802</v>
      </c>
      <c r="I159" s="24">
        <f t="shared" si="91"/>
        <v>237031802</v>
      </c>
      <c r="J159" s="24">
        <f t="shared" si="91"/>
        <v>237031802</v>
      </c>
      <c r="K159" s="24">
        <f t="shared" si="91"/>
        <v>237031802</v>
      </c>
      <c r="L159" s="24">
        <f t="shared" si="91"/>
        <v>237031802</v>
      </c>
      <c r="M159" s="24">
        <f t="shared" si="91"/>
        <v>237031802</v>
      </c>
      <c r="N159" s="24">
        <f t="shared" si="91"/>
        <v>237031802</v>
      </c>
      <c r="O159" s="24">
        <f t="shared" si="91"/>
        <v>237031802</v>
      </c>
      <c r="P159" s="24">
        <f t="shared" si="91"/>
        <v>237031802</v>
      </c>
      <c r="Q159" s="24">
        <f t="shared" si="91"/>
        <v>237031802</v>
      </c>
      <c r="R159" s="24">
        <f t="shared" si="91"/>
        <v>237031802</v>
      </c>
      <c r="S159" s="24">
        <f t="shared" si="91"/>
        <v>237031802</v>
      </c>
      <c r="T159" s="24">
        <f t="shared" si="91"/>
        <v>237031802</v>
      </c>
      <c r="U159" s="65" t="s">
        <v>30</v>
      </c>
      <c r="V159" s="103"/>
      <c r="W159" s="82"/>
      <c r="X159" s="82"/>
      <c r="Y159" s="82"/>
      <c r="Z159" s="82"/>
      <c r="AA159" s="82"/>
      <c r="AB159" s="115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2"/>
    </row>
    <row r="160" spans="1:40" ht="78.75">
      <c r="A160" s="96"/>
      <c r="B160" s="26" t="s">
        <v>175</v>
      </c>
      <c r="C160" s="24">
        <f t="shared" si="90"/>
        <v>0</v>
      </c>
      <c r="D160" s="24">
        <f>D165</f>
        <v>0</v>
      </c>
      <c r="E160" s="24">
        <f t="shared" ref="E160:T160" si="92">E165</f>
        <v>0</v>
      </c>
      <c r="F160" s="24">
        <f t="shared" si="92"/>
        <v>0</v>
      </c>
      <c r="G160" s="24">
        <f t="shared" si="92"/>
        <v>0</v>
      </c>
      <c r="H160" s="24">
        <f t="shared" si="92"/>
        <v>0</v>
      </c>
      <c r="I160" s="24">
        <f t="shared" si="92"/>
        <v>0</v>
      </c>
      <c r="J160" s="24">
        <f t="shared" si="92"/>
        <v>0</v>
      </c>
      <c r="K160" s="24">
        <f t="shared" si="92"/>
        <v>0</v>
      </c>
      <c r="L160" s="24">
        <f t="shared" si="92"/>
        <v>0</v>
      </c>
      <c r="M160" s="24">
        <f t="shared" si="92"/>
        <v>0</v>
      </c>
      <c r="N160" s="24">
        <f t="shared" si="92"/>
        <v>0</v>
      </c>
      <c r="O160" s="24">
        <f t="shared" si="92"/>
        <v>0</v>
      </c>
      <c r="P160" s="24">
        <f t="shared" si="92"/>
        <v>0</v>
      </c>
      <c r="Q160" s="24">
        <f t="shared" si="92"/>
        <v>0</v>
      </c>
      <c r="R160" s="24">
        <f t="shared" si="92"/>
        <v>0</v>
      </c>
      <c r="S160" s="24">
        <f t="shared" si="92"/>
        <v>0</v>
      </c>
      <c r="T160" s="24">
        <f t="shared" si="92"/>
        <v>0</v>
      </c>
      <c r="U160" s="66"/>
      <c r="V160" s="103"/>
      <c r="W160" s="82"/>
      <c r="X160" s="82"/>
      <c r="Y160" s="82"/>
      <c r="Z160" s="82"/>
      <c r="AA160" s="82"/>
      <c r="AB160" s="116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2"/>
    </row>
    <row r="161" spans="1:43" ht="78.75">
      <c r="A161" s="96"/>
      <c r="B161" s="26" t="s">
        <v>180</v>
      </c>
      <c r="C161" s="24">
        <f t="shared" si="90"/>
        <v>1000000</v>
      </c>
      <c r="D161" s="24">
        <f>D166</f>
        <v>0</v>
      </c>
      <c r="E161" s="24">
        <f t="shared" ref="E161:T161" si="93">E166</f>
        <v>0</v>
      </c>
      <c r="F161" s="24">
        <f t="shared" si="93"/>
        <v>1000000</v>
      </c>
      <c r="G161" s="24">
        <f t="shared" si="93"/>
        <v>0</v>
      </c>
      <c r="H161" s="24">
        <f t="shared" si="93"/>
        <v>0</v>
      </c>
      <c r="I161" s="24">
        <f t="shared" si="93"/>
        <v>0</v>
      </c>
      <c r="J161" s="24">
        <f t="shared" si="93"/>
        <v>0</v>
      </c>
      <c r="K161" s="24">
        <f t="shared" si="93"/>
        <v>0</v>
      </c>
      <c r="L161" s="24">
        <f t="shared" si="93"/>
        <v>0</v>
      </c>
      <c r="M161" s="24">
        <f t="shared" si="93"/>
        <v>0</v>
      </c>
      <c r="N161" s="24">
        <f t="shared" si="93"/>
        <v>0</v>
      </c>
      <c r="O161" s="24">
        <f t="shared" si="93"/>
        <v>0</v>
      </c>
      <c r="P161" s="24">
        <f t="shared" si="93"/>
        <v>0</v>
      </c>
      <c r="Q161" s="24">
        <f t="shared" si="93"/>
        <v>0</v>
      </c>
      <c r="R161" s="24">
        <f t="shared" si="93"/>
        <v>0</v>
      </c>
      <c r="S161" s="24">
        <f t="shared" si="93"/>
        <v>0</v>
      </c>
      <c r="T161" s="24">
        <f t="shared" si="93"/>
        <v>0</v>
      </c>
      <c r="U161" s="66"/>
      <c r="V161" s="103"/>
      <c r="W161" s="82"/>
      <c r="X161" s="82"/>
      <c r="Y161" s="82"/>
      <c r="Z161" s="82"/>
      <c r="AA161" s="82"/>
      <c r="AB161" s="116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2"/>
    </row>
    <row r="162" spans="1:43" ht="47.25">
      <c r="A162" s="96"/>
      <c r="B162" s="26" t="s">
        <v>177</v>
      </c>
      <c r="C162" s="24">
        <f t="shared" si="90"/>
        <v>4010983172</v>
      </c>
      <c r="D162" s="24">
        <f>D167</f>
        <v>251685406</v>
      </c>
      <c r="E162" s="24">
        <f t="shared" ref="E162:T162" si="94">E167</f>
        <v>207423367</v>
      </c>
      <c r="F162" s="24">
        <f t="shared" si="94"/>
        <v>231979212</v>
      </c>
      <c r="G162" s="24">
        <f t="shared" si="94"/>
        <v>238481761</v>
      </c>
      <c r="H162" s="24">
        <f t="shared" si="94"/>
        <v>237031802</v>
      </c>
      <c r="I162" s="24">
        <f t="shared" si="94"/>
        <v>237031802</v>
      </c>
      <c r="J162" s="24">
        <f t="shared" si="94"/>
        <v>237031802</v>
      </c>
      <c r="K162" s="24">
        <f t="shared" si="94"/>
        <v>237031802</v>
      </c>
      <c r="L162" s="24">
        <f t="shared" si="94"/>
        <v>237031802</v>
      </c>
      <c r="M162" s="24">
        <f t="shared" si="94"/>
        <v>237031802</v>
      </c>
      <c r="N162" s="24">
        <f t="shared" si="94"/>
        <v>237031802</v>
      </c>
      <c r="O162" s="24">
        <f t="shared" si="94"/>
        <v>237031802</v>
      </c>
      <c r="P162" s="24">
        <f t="shared" si="94"/>
        <v>237031802</v>
      </c>
      <c r="Q162" s="24">
        <f t="shared" si="94"/>
        <v>237031802</v>
      </c>
      <c r="R162" s="24">
        <f t="shared" si="94"/>
        <v>237031802</v>
      </c>
      <c r="S162" s="24">
        <f t="shared" si="94"/>
        <v>237031802</v>
      </c>
      <c r="T162" s="24">
        <f t="shared" si="94"/>
        <v>237031802</v>
      </c>
      <c r="U162" s="66"/>
      <c r="V162" s="103"/>
      <c r="W162" s="82"/>
      <c r="X162" s="82"/>
      <c r="Y162" s="82"/>
      <c r="Z162" s="82"/>
      <c r="AA162" s="82"/>
      <c r="AB162" s="116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</row>
    <row r="163" spans="1:43" ht="77.25" customHeight="1">
      <c r="A163" s="96"/>
      <c r="B163" s="26" t="s">
        <v>184</v>
      </c>
      <c r="C163" s="24">
        <f t="shared" si="90"/>
        <v>86926408</v>
      </c>
      <c r="D163" s="24">
        <f>D168</f>
        <v>42051080</v>
      </c>
      <c r="E163" s="24">
        <f t="shared" ref="E163:T163" si="95">E168</f>
        <v>44875328</v>
      </c>
      <c r="F163" s="24">
        <f t="shared" si="95"/>
        <v>0</v>
      </c>
      <c r="G163" s="24">
        <f t="shared" si="95"/>
        <v>0</v>
      </c>
      <c r="H163" s="24">
        <f t="shared" si="95"/>
        <v>0</v>
      </c>
      <c r="I163" s="24">
        <f t="shared" si="95"/>
        <v>0</v>
      </c>
      <c r="J163" s="24">
        <f t="shared" si="95"/>
        <v>0</v>
      </c>
      <c r="K163" s="24">
        <f t="shared" si="95"/>
        <v>0</v>
      </c>
      <c r="L163" s="24">
        <f t="shared" si="95"/>
        <v>0</v>
      </c>
      <c r="M163" s="24">
        <f t="shared" si="95"/>
        <v>0</v>
      </c>
      <c r="N163" s="24">
        <f t="shared" si="95"/>
        <v>0</v>
      </c>
      <c r="O163" s="24">
        <f t="shared" si="95"/>
        <v>0</v>
      </c>
      <c r="P163" s="24">
        <f t="shared" si="95"/>
        <v>0</v>
      </c>
      <c r="Q163" s="24">
        <f t="shared" si="95"/>
        <v>0</v>
      </c>
      <c r="R163" s="24">
        <f t="shared" si="95"/>
        <v>0</v>
      </c>
      <c r="S163" s="24">
        <f t="shared" si="95"/>
        <v>0</v>
      </c>
      <c r="T163" s="24">
        <f t="shared" si="95"/>
        <v>0</v>
      </c>
      <c r="U163" s="73"/>
      <c r="V163" s="103"/>
      <c r="W163" s="82"/>
      <c r="X163" s="82"/>
      <c r="Y163" s="82"/>
      <c r="Z163" s="82"/>
      <c r="AA163" s="82"/>
      <c r="AB163" s="117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</row>
    <row r="164" spans="1:43" ht="76.5" customHeight="1">
      <c r="A164" s="96" t="s">
        <v>195</v>
      </c>
      <c r="B164" s="9" t="s">
        <v>37</v>
      </c>
      <c r="C164" s="24">
        <f t="shared" si="90"/>
        <v>4098909580</v>
      </c>
      <c r="D164" s="24">
        <f>D165+D166+D167+D168</f>
        <v>293736486</v>
      </c>
      <c r="E164" s="24">
        <f t="shared" ref="E164:T164" si="96">E165+E166+E167+E168</f>
        <v>252298695</v>
      </c>
      <c r="F164" s="24">
        <f t="shared" si="96"/>
        <v>232979212</v>
      </c>
      <c r="G164" s="24">
        <f t="shared" si="96"/>
        <v>238481761</v>
      </c>
      <c r="H164" s="24">
        <f t="shared" si="96"/>
        <v>237031802</v>
      </c>
      <c r="I164" s="24">
        <f t="shared" si="96"/>
        <v>237031802</v>
      </c>
      <c r="J164" s="24">
        <f t="shared" si="96"/>
        <v>237031802</v>
      </c>
      <c r="K164" s="24">
        <f t="shared" si="96"/>
        <v>237031802</v>
      </c>
      <c r="L164" s="24">
        <f t="shared" si="96"/>
        <v>237031802</v>
      </c>
      <c r="M164" s="24">
        <f t="shared" si="96"/>
        <v>237031802</v>
      </c>
      <c r="N164" s="24">
        <f t="shared" si="96"/>
        <v>237031802</v>
      </c>
      <c r="O164" s="24">
        <f t="shared" si="96"/>
        <v>237031802</v>
      </c>
      <c r="P164" s="24">
        <f t="shared" si="96"/>
        <v>237031802</v>
      </c>
      <c r="Q164" s="24">
        <f t="shared" si="96"/>
        <v>237031802</v>
      </c>
      <c r="R164" s="24">
        <f t="shared" si="96"/>
        <v>237031802</v>
      </c>
      <c r="S164" s="24">
        <f t="shared" si="96"/>
        <v>237031802</v>
      </c>
      <c r="T164" s="24">
        <f t="shared" si="96"/>
        <v>237031802</v>
      </c>
      <c r="U164" s="65" t="s">
        <v>30</v>
      </c>
      <c r="V164" s="27" t="s">
        <v>89</v>
      </c>
      <c r="W164" s="24">
        <v>643</v>
      </c>
      <c r="X164" s="24">
        <v>627</v>
      </c>
      <c r="Y164" s="24">
        <v>621</v>
      </c>
      <c r="Z164" s="24">
        <v>632</v>
      </c>
      <c r="AA164" s="24">
        <v>634</v>
      </c>
      <c r="AB164" s="24">
        <v>635</v>
      </c>
      <c r="AC164" s="24">
        <v>637</v>
      </c>
      <c r="AD164" s="24">
        <v>639</v>
      </c>
      <c r="AE164" s="24">
        <v>641</v>
      </c>
      <c r="AF164" s="24">
        <v>643</v>
      </c>
      <c r="AG164" s="24">
        <v>645</v>
      </c>
      <c r="AH164" s="24">
        <v>655</v>
      </c>
      <c r="AI164" s="24">
        <v>657</v>
      </c>
      <c r="AJ164" s="24">
        <v>659</v>
      </c>
      <c r="AK164" s="24">
        <v>661</v>
      </c>
      <c r="AL164" s="24">
        <v>663</v>
      </c>
      <c r="AM164" s="24">
        <v>665</v>
      </c>
      <c r="AN164" s="24">
        <f>SUM(W164:AM164)</f>
        <v>10957</v>
      </c>
    </row>
    <row r="165" spans="1:43" ht="78.75">
      <c r="A165" s="96"/>
      <c r="B165" s="26" t="s">
        <v>182</v>
      </c>
      <c r="C165" s="24">
        <f t="shared" si="90"/>
        <v>0</v>
      </c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66"/>
      <c r="V165" s="96" t="s">
        <v>114</v>
      </c>
      <c r="W165" s="81">
        <v>109060</v>
      </c>
      <c r="X165" s="81">
        <v>103700</v>
      </c>
      <c r="Y165" s="81">
        <v>102660</v>
      </c>
      <c r="Z165" s="81">
        <v>107500</v>
      </c>
      <c r="AA165" s="81">
        <v>111700</v>
      </c>
      <c r="AB165" s="81">
        <v>116300</v>
      </c>
      <c r="AC165" s="81">
        <v>117500</v>
      </c>
      <c r="AD165" s="81">
        <v>118700</v>
      </c>
      <c r="AE165" s="81">
        <v>119900</v>
      </c>
      <c r="AF165" s="81">
        <v>121100</v>
      </c>
      <c r="AG165" s="81">
        <v>122300</v>
      </c>
      <c r="AH165" s="81">
        <v>134300</v>
      </c>
      <c r="AI165" s="81">
        <v>135500</v>
      </c>
      <c r="AJ165" s="81">
        <v>136700</v>
      </c>
      <c r="AK165" s="81">
        <v>137900</v>
      </c>
      <c r="AL165" s="81">
        <v>139100</v>
      </c>
      <c r="AM165" s="81">
        <v>140300</v>
      </c>
      <c r="AN165" s="81">
        <f>SUM(W165:AM166)</f>
        <v>2074220</v>
      </c>
    </row>
    <row r="166" spans="1:43" ht="78.75">
      <c r="A166" s="96"/>
      <c r="B166" s="26" t="s">
        <v>180</v>
      </c>
      <c r="C166" s="24">
        <f t="shared" si="90"/>
        <v>1000000</v>
      </c>
      <c r="D166" s="24"/>
      <c r="E166" s="24"/>
      <c r="F166" s="24">
        <v>1000000</v>
      </c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66"/>
      <c r="V166" s="96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</row>
    <row r="167" spans="1:43" ht="47.25">
      <c r="A167" s="96"/>
      <c r="B167" s="26" t="s">
        <v>181</v>
      </c>
      <c r="C167" s="24">
        <f t="shared" si="90"/>
        <v>4010983172</v>
      </c>
      <c r="D167" s="24">
        <v>251685406</v>
      </c>
      <c r="E167" s="24">
        <f>169086155+23997144+14478558+131810+2200000-2470300</f>
        <v>207423367</v>
      </c>
      <c r="F167" s="24">
        <f>246012352+7074742-120000-20217882-460000-310000</f>
        <v>231979212</v>
      </c>
      <c r="G167" s="24">
        <v>238481761</v>
      </c>
      <c r="H167" s="24">
        <v>237031802</v>
      </c>
      <c r="I167" s="24">
        <v>237031802</v>
      </c>
      <c r="J167" s="24">
        <v>237031802</v>
      </c>
      <c r="K167" s="24">
        <v>237031802</v>
      </c>
      <c r="L167" s="24">
        <v>237031802</v>
      </c>
      <c r="M167" s="24">
        <v>237031802</v>
      </c>
      <c r="N167" s="24">
        <v>237031802</v>
      </c>
      <c r="O167" s="24">
        <v>237031802</v>
      </c>
      <c r="P167" s="24">
        <v>237031802</v>
      </c>
      <c r="Q167" s="24">
        <v>237031802</v>
      </c>
      <c r="R167" s="24">
        <v>237031802</v>
      </c>
      <c r="S167" s="24">
        <v>237031802</v>
      </c>
      <c r="T167" s="24">
        <v>237031802</v>
      </c>
      <c r="U167" s="66"/>
      <c r="V167" s="96" t="s">
        <v>90</v>
      </c>
      <c r="W167" s="81">
        <v>40</v>
      </c>
      <c r="X167" s="81">
        <v>40</v>
      </c>
      <c r="Y167" s="81">
        <v>40</v>
      </c>
      <c r="Z167" s="81">
        <v>40</v>
      </c>
      <c r="AA167" s="81">
        <v>40</v>
      </c>
      <c r="AB167" s="81">
        <v>41</v>
      </c>
      <c r="AC167" s="81">
        <v>41</v>
      </c>
      <c r="AD167" s="81">
        <v>41</v>
      </c>
      <c r="AE167" s="81">
        <v>41</v>
      </c>
      <c r="AF167" s="81">
        <v>41</v>
      </c>
      <c r="AG167" s="81">
        <v>41</v>
      </c>
      <c r="AH167" s="81">
        <v>41</v>
      </c>
      <c r="AI167" s="81">
        <v>41</v>
      </c>
      <c r="AJ167" s="81">
        <v>41</v>
      </c>
      <c r="AK167" s="81">
        <v>41</v>
      </c>
      <c r="AL167" s="81">
        <v>41</v>
      </c>
      <c r="AM167" s="81">
        <v>41</v>
      </c>
      <c r="AN167" s="81">
        <f>SUM(W167:AM168)</f>
        <v>692</v>
      </c>
    </row>
    <row r="168" spans="1:43" ht="82.5" customHeight="1">
      <c r="A168" s="96"/>
      <c r="B168" s="26" t="s">
        <v>184</v>
      </c>
      <c r="C168" s="24">
        <f t="shared" si="90"/>
        <v>86926408</v>
      </c>
      <c r="D168" s="24">
        <v>42051080</v>
      </c>
      <c r="E168" s="24">
        <v>44875328</v>
      </c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73"/>
      <c r="V168" s="96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97"/>
    </row>
    <row r="169" spans="1:43" ht="48.75" customHeight="1">
      <c r="A169" s="96" t="s">
        <v>38</v>
      </c>
      <c r="B169" s="26" t="s">
        <v>37</v>
      </c>
      <c r="C169" s="24">
        <f>SUM(D169:T169)</f>
        <v>7881625128</v>
      </c>
      <c r="D169" s="24">
        <f>D170+D171+D172+D173</f>
        <v>540627643</v>
      </c>
      <c r="E169" s="24">
        <f t="shared" ref="E169:T169" si="97">E170+E171+E172+E173</f>
        <v>487772957</v>
      </c>
      <c r="F169" s="24">
        <f t="shared" si="97"/>
        <v>460707687</v>
      </c>
      <c r="G169" s="24">
        <f t="shared" si="97"/>
        <v>462511643</v>
      </c>
      <c r="H169" s="24">
        <f t="shared" si="97"/>
        <v>456154246</v>
      </c>
      <c r="I169" s="24">
        <f t="shared" si="97"/>
        <v>456154246</v>
      </c>
      <c r="J169" s="24">
        <f t="shared" si="97"/>
        <v>456154246</v>
      </c>
      <c r="K169" s="24">
        <f t="shared" si="97"/>
        <v>456154246</v>
      </c>
      <c r="L169" s="24">
        <f t="shared" si="97"/>
        <v>456154246</v>
      </c>
      <c r="M169" s="24">
        <f t="shared" si="97"/>
        <v>456154246</v>
      </c>
      <c r="N169" s="24">
        <f t="shared" si="97"/>
        <v>456154246</v>
      </c>
      <c r="O169" s="24">
        <f t="shared" si="97"/>
        <v>456154246</v>
      </c>
      <c r="P169" s="24">
        <f t="shared" si="97"/>
        <v>456154246</v>
      </c>
      <c r="Q169" s="24">
        <f t="shared" si="97"/>
        <v>456154246</v>
      </c>
      <c r="R169" s="24">
        <f t="shared" si="97"/>
        <v>456154246</v>
      </c>
      <c r="S169" s="24">
        <f t="shared" si="97"/>
        <v>456154246</v>
      </c>
      <c r="T169" s="24">
        <f t="shared" si="97"/>
        <v>456154246</v>
      </c>
      <c r="U169" s="30" t="s">
        <v>11</v>
      </c>
      <c r="V169" s="30" t="s">
        <v>11</v>
      </c>
      <c r="W169" s="24" t="s">
        <v>11</v>
      </c>
      <c r="X169" s="24" t="s">
        <v>11</v>
      </c>
      <c r="Y169" s="24" t="s">
        <v>11</v>
      </c>
      <c r="Z169" s="30" t="s">
        <v>11</v>
      </c>
      <c r="AA169" s="24" t="s">
        <v>11</v>
      </c>
      <c r="AB169" s="24" t="s">
        <v>11</v>
      </c>
      <c r="AC169" s="24" t="s">
        <v>11</v>
      </c>
      <c r="AD169" s="24" t="s">
        <v>11</v>
      </c>
      <c r="AE169" s="24" t="s">
        <v>11</v>
      </c>
      <c r="AF169" s="24" t="s">
        <v>11</v>
      </c>
      <c r="AG169" s="30" t="s">
        <v>11</v>
      </c>
      <c r="AH169" s="24" t="s">
        <v>11</v>
      </c>
      <c r="AI169" s="24" t="s">
        <v>11</v>
      </c>
      <c r="AJ169" s="24" t="s">
        <v>11</v>
      </c>
      <c r="AK169" s="24" t="s">
        <v>11</v>
      </c>
      <c r="AL169" s="24" t="s">
        <v>11</v>
      </c>
      <c r="AM169" s="24" t="s">
        <v>11</v>
      </c>
      <c r="AN169" s="25" t="s">
        <v>15</v>
      </c>
      <c r="AP169" s="18"/>
    </row>
    <row r="170" spans="1:43" ht="78.75">
      <c r="A170" s="96"/>
      <c r="B170" s="26" t="s">
        <v>175</v>
      </c>
      <c r="C170" s="24">
        <f>SUM(D170:T170)</f>
        <v>0</v>
      </c>
      <c r="D170" s="24">
        <f>D133+D154+D160</f>
        <v>0</v>
      </c>
      <c r="E170" s="24">
        <f t="shared" ref="E170:T170" si="98">E133+E154+E160</f>
        <v>0</v>
      </c>
      <c r="F170" s="24">
        <f t="shared" si="98"/>
        <v>0</v>
      </c>
      <c r="G170" s="24">
        <f t="shared" si="98"/>
        <v>0</v>
      </c>
      <c r="H170" s="24">
        <f t="shared" si="98"/>
        <v>0</v>
      </c>
      <c r="I170" s="24">
        <f t="shared" si="98"/>
        <v>0</v>
      </c>
      <c r="J170" s="24">
        <f t="shared" si="98"/>
        <v>0</v>
      </c>
      <c r="K170" s="24">
        <f t="shared" si="98"/>
        <v>0</v>
      </c>
      <c r="L170" s="24">
        <f t="shared" si="98"/>
        <v>0</v>
      </c>
      <c r="M170" s="24">
        <f t="shared" si="98"/>
        <v>0</v>
      </c>
      <c r="N170" s="24">
        <f t="shared" si="98"/>
        <v>0</v>
      </c>
      <c r="O170" s="24">
        <f t="shared" si="98"/>
        <v>0</v>
      </c>
      <c r="P170" s="24">
        <f t="shared" si="98"/>
        <v>0</v>
      </c>
      <c r="Q170" s="24">
        <f t="shared" si="98"/>
        <v>0</v>
      </c>
      <c r="R170" s="24">
        <f t="shared" si="98"/>
        <v>0</v>
      </c>
      <c r="S170" s="24">
        <f t="shared" si="98"/>
        <v>0</v>
      </c>
      <c r="T170" s="24">
        <f t="shared" si="98"/>
        <v>0</v>
      </c>
      <c r="U170" s="30" t="s">
        <v>11</v>
      </c>
      <c r="V170" s="30" t="s">
        <v>11</v>
      </c>
      <c r="W170" s="24" t="s">
        <v>11</v>
      </c>
      <c r="X170" s="24" t="s">
        <v>11</v>
      </c>
      <c r="Y170" s="24" t="s">
        <v>11</v>
      </c>
      <c r="Z170" s="30" t="s">
        <v>11</v>
      </c>
      <c r="AA170" s="24" t="s">
        <v>11</v>
      </c>
      <c r="AB170" s="24" t="s">
        <v>11</v>
      </c>
      <c r="AC170" s="24" t="s">
        <v>11</v>
      </c>
      <c r="AD170" s="24" t="s">
        <v>11</v>
      </c>
      <c r="AE170" s="24" t="s">
        <v>11</v>
      </c>
      <c r="AF170" s="24" t="s">
        <v>11</v>
      </c>
      <c r="AG170" s="30" t="s">
        <v>11</v>
      </c>
      <c r="AH170" s="24" t="s">
        <v>11</v>
      </c>
      <c r="AI170" s="24" t="s">
        <v>11</v>
      </c>
      <c r="AJ170" s="24" t="s">
        <v>11</v>
      </c>
      <c r="AK170" s="24" t="s">
        <v>11</v>
      </c>
      <c r="AL170" s="24" t="s">
        <v>11</v>
      </c>
      <c r="AM170" s="24" t="s">
        <v>11</v>
      </c>
      <c r="AN170" s="25" t="s">
        <v>15</v>
      </c>
      <c r="AO170" s="17"/>
      <c r="AP170" s="18"/>
    </row>
    <row r="171" spans="1:43" ht="78.75">
      <c r="A171" s="96"/>
      <c r="B171" s="26" t="s">
        <v>176</v>
      </c>
      <c r="C171" s="24">
        <f>SUM(D171:T171)</f>
        <v>7190908</v>
      </c>
      <c r="D171" s="24">
        <f t="shared" ref="D171:T171" si="99">D134+D155+D161</f>
        <v>5940000</v>
      </c>
      <c r="E171" s="24">
        <f t="shared" si="99"/>
        <v>250908</v>
      </c>
      <c r="F171" s="24">
        <f t="shared" si="99"/>
        <v>1000000</v>
      </c>
      <c r="G171" s="24">
        <f t="shared" si="99"/>
        <v>0</v>
      </c>
      <c r="H171" s="24">
        <f t="shared" si="99"/>
        <v>0</v>
      </c>
      <c r="I171" s="24">
        <f t="shared" si="99"/>
        <v>0</v>
      </c>
      <c r="J171" s="24">
        <f t="shared" si="99"/>
        <v>0</v>
      </c>
      <c r="K171" s="24">
        <f t="shared" si="99"/>
        <v>0</v>
      </c>
      <c r="L171" s="24">
        <f t="shared" si="99"/>
        <v>0</v>
      </c>
      <c r="M171" s="24">
        <f t="shared" si="99"/>
        <v>0</v>
      </c>
      <c r="N171" s="24">
        <f t="shared" si="99"/>
        <v>0</v>
      </c>
      <c r="O171" s="24">
        <f t="shared" si="99"/>
        <v>0</v>
      </c>
      <c r="P171" s="24">
        <f t="shared" si="99"/>
        <v>0</v>
      </c>
      <c r="Q171" s="24">
        <f t="shared" si="99"/>
        <v>0</v>
      </c>
      <c r="R171" s="24">
        <f t="shared" si="99"/>
        <v>0</v>
      </c>
      <c r="S171" s="24">
        <f t="shared" si="99"/>
        <v>0</v>
      </c>
      <c r="T171" s="24">
        <f t="shared" si="99"/>
        <v>0</v>
      </c>
      <c r="U171" s="30" t="s">
        <v>11</v>
      </c>
      <c r="V171" s="30" t="s">
        <v>11</v>
      </c>
      <c r="W171" s="24" t="s">
        <v>11</v>
      </c>
      <c r="X171" s="24" t="s">
        <v>11</v>
      </c>
      <c r="Y171" s="24" t="s">
        <v>11</v>
      </c>
      <c r="Z171" s="30" t="s">
        <v>11</v>
      </c>
      <c r="AA171" s="24" t="s">
        <v>11</v>
      </c>
      <c r="AB171" s="24" t="s">
        <v>11</v>
      </c>
      <c r="AC171" s="24" t="s">
        <v>11</v>
      </c>
      <c r="AD171" s="24" t="s">
        <v>11</v>
      </c>
      <c r="AE171" s="24" t="s">
        <v>11</v>
      </c>
      <c r="AF171" s="24" t="s">
        <v>11</v>
      </c>
      <c r="AG171" s="30" t="s">
        <v>11</v>
      </c>
      <c r="AH171" s="24" t="s">
        <v>11</v>
      </c>
      <c r="AI171" s="24" t="s">
        <v>11</v>
      </c>
      <c r="AJ171" s="24" t="s">
        <v>11</v>
      </c>
      <c r="AK171" s="24" t="s">
        <v>11</v>
      </c>
      <c r="AL171" s="24" t="s">
        <v>11</v>
      </c>
      <c r="AM171" s="24" t="s">
        <v>11</v>
      </c>
      <c r="AN171" s="25" t="s">
        <v>15</v>
      </c>
      <c r="AP171" s="18"/>
    </row>
    <row r="172" spans="1:43" ht="47.25">
      <c r="A172" s="96"/>
      <c r="B172" s="26" t="s">
        <v>177</v>
      </c>
      <c r="C172" s="24">
        <f>SUM(D172:T172)</f>
        <v>7737242331</v>
      </c>
      <c r="D172" s="24">
        <f>D135+D156+D162</f>
        <v>468904408</v>
      </c>
      <c r="E172" s="24">
        <f t="shared" ref="E172:T172" si="100">E135+E156+E162</f>
        <v>416113395</v>
      </c>
      <c r="F172" s="24">
        <f>F135+F156+F162</f>
        <v>459707687</v>
      </c>
      <c r="G172" s="24">
        <f t="shared" si="100"/>
        <v>462511643</v>
      </c>
      <c r="H172" s="24">
        <f t="shared" si="100"/>
        <v>456154246</v>
      </c>
      <c r="I172" s="24">
        <f t="shared" si="100"/>
        <v>456154246</v>
      </c>
      <c r="J172" s="24">
        <f t="shared" si="100"/>
        <v>456154246</v>
      </c>
      <c r="K172" s="24">
        <f t="shared" si="100"/>
        <v>456154246</v>
      </c>
      <c r="L172" s="24">
        <f t="shared" si="100"/>
        <v>456154246</v>
      </c>
      <c r="M172" s="24">
        <f t="shared" si="100"/>
        <v>456154246</v>
      </c>
      <c r="N172" s="24">
        <f t="shared" si="100"/>
        <v>456154246</v>
      </c>
      <c r="O172" s="24">
        <f t="shared" si="100"/>
        <v>456154246</v>
      </c>
      <c r="P172" s="24">
        <f t="shared" si="100"/>
        <v>456154246</v>
      </c>
      <c r="Q172" s="24">
        <f t="shared" si="100"/>
        <v>456154246</v>
      </c>
      <c r="R172" s="24">
        <f t="shared" si="100"/>
        <v>456154246</v>
      </c>
      <c r="S172" s="24">
        <f t="shared" si="100"/>
        <v>456154246</v>
      </c>
      <c r="T172" s="24">
        <f t="shared" si="100"/>
        <v>456154246</v>
      </c>
      <c r="U172" s="30" t="s">
        <v>11</v>
      </c>
      <c r="V172" s="30" t="s">
        <v>11</v>
      </c>
      <c r="W172" s="24" t="s">
        <v>11</v>
      </c>
      <c r="X172" s="24" t="s">
        <v>11</v>
      </c>
      <c r="Y172" s="24" t="s">
        <v>11</v>
      </c>
      <c r="Z172" s="30" t="s">
        <v>11</v>
      </c>
      <c r="AA172" s="24" t="s">
        <v>11</v>
      </c>
      <c r="AB172" s="24" t="s">
        <v>11</v>
      </c>
      <c r="AC172" s="24" t="s">
        <v>11</v>
      </c>
      <c r="AD172" s="24" t="s">
        <v>11</v>
      </c>
      <c r="AE172" s="24" t="s">
        <v>11</v>
      </c>
      <c r="AF172" s="24" t="s">
        <v>11</v>
      </c>
      <c r="AG172" s="30" t="s">
        <v>11</v>
      </c>
      <c r="AH172" s="24" t="s">
        <v>11</v>
      </c>
      <c r="AI172" s="24" t="s">
        <v>11</v>
      </c>
      <c r="AJ172" s="24" t="s">
        <v>11</v>
      </c>
      <c r="AK172" s="24" t="s">
        <v>11</v>
      </c>
      <c r="AL172" s="24" t="s">
        <v>11</v>
      </c>
      <c r="AM172" s="24" t="s">
        <v>11</v>
      </c>
      <c r="AN172" s="25" t="s">
        <v>15</v>
      </c>
      <c r="AP172" s="18"/>
    </row>
    <row r="173" spans="1:43" ht="87.75" customHeight="1">
      <c r="A173" s="96"/>
      <c r="B173" s="26" t="s">
        <v>183</v>
      </c>
      <c r="C173" s="24">
        <f>SUM(D173:T173)</f>
        <v>137191889</v>
      </c>
      <c r="D173" s="24">
        <f t="shared" ref="D173:T173" si="101">D136+D157+D163</f>
        <v>65783235</v>
      </c>
      <c r="E173" s="24">
        <f t="shared" si="101"/>
        <v>71408654</v>
      </c>
      <c r="F173" s="24">
        <f t="shared" si="101"/>
        <v>0</v>
      </c>
      <c r="G173" s="24">
        <f t="shared" si="101"/>
        <v>0</v>
      </c>
      <c r="H173" s="24">
        <f t="shared" si="101"/>
        <v>0</v>
      </c>
      <c r="I173" s="24">
        <f t="shared" si="101"/>
        <v>0</v>
      </c>
      <c r="J173" s="24">
        <f t="shared" si="101"/>
        <v>0</v>
      </c>
      <c r="K173" s="24">
        <f t="shared" si="101"/>
        <v>0</v>
      </c>
      <c r="L173" s="24">
        <f t="shared" si="101"/>
        <v>0</v>
      </c>
      <c r="M173" s="24">
        <f t="shared" si="101"/>
        <v>0</v>
      </c>
      <c r="N173" s="24">
        <f t="shared" si="101"/>
        <v>0</v>
      </c>
      <c r="O173" s="24">
        <f t="shared" si="101"/>
        <v>0</v>
      </c>
      <c r="P173" s="24">
        <f t="shared" si="101"/>
        <v>0</v>
      </c>
      <c r="Q173" s="24">
        <f t="shared" si="101"/>
        <v>0</v>
      </c>
      <c r="R173" s="24">
        <f t="shared" si="101"/>
        <v>0</v>
      </c>
      <c r="S173" s="24">
        <f t="shared" si="101"/>
        <v>0</v>
      </c>
      <c r="T173" s="24">
        <f t="shared" si="101"/>
        <v>0</v>
      </c>
      <c r="U173" s="30" t="s">
        <v>11</v>
      </c>
      <c r="V173" s="30" t="s">
        <v>11</v>
      </c>
      <c r="W173" s="24" t="s">
        <v>11</v>
      </c>
      <c r="X173" s="24" t="s">
        <v>11</v>
      </c>
      <c r="Y173" s="24" t="s">
        <v>11</v>
      </c>
      <c r="Z173" s="30" t="s">
        <v>11</v>
      </c>
      <c r="AA173" s="24" t="s">
        <v>11</v>
      </c>
      <c r="AB173" s="24" t="s">
        <v>11</v>
      </c>
      <c r="AC173" s="24" t="s">
        <v>11</v>
      </c>
      <c r="AD173" s="24" t="s">
        <v>11</v>
      </c>
      <c r="AE173" s="24" t="s">
        <v>11</v>
      </c>
      <c r="AF173" s="24" t="s">
        <v>11</v>
      </c>
      <c r="AG173" s="30" t="s">
        <v>11</v>
      </c>
      <c r="AH173" s="24" t="s">
        <v>11</v>
      </c>
      <c r="AI173" s="24" t="s">
        <v>11</v>
      </c>
      <c r="AJ173" s="24" t="s">
        <v>11</v>
      </c>
      <c r="AK173" s="24" t="s">
        <v>11</v>
      </c>
      <c r="AL173" s="24" t="s">
        <v>11</v>
      </c>
      <c r="AM173" s="24" t="s">
        <v>11</v>
      </c>
      <c r="AN173" s="25" t="s">
        <v>15</v>
      </c>
    </row>
    <row r="174" spans="1:43" ht="21" customHeight="1">
      <c r="A174" s="95" t="s">
        <v>169</v>
      </c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17"/>
      <c r="AP174" s="18"/>
      <c r="AQ174" s="18"/>
    </row>
    <row r="175" spans="1:43" ht="21" customHeight="1">
      <c r="A175" s="84" t="s">
        <v>53</v>
      </c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17"/>
      <c r="AP175" s="18"/>
      <c r="AQ175" s="18"/>
    </row>
    <row r="176" spans="1:43" ht="140.25" customHeight="1">
      <c r="A176" s="84" t="s">
        <v>2</v>
      </c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27" t="s">
        <v>71</v>
      </c>
      <c r="W176" s="23">
        <f>W178</f>
        <v>8</v>
      </c>
      <c r="X176" s="23">
        <f t="shared" ref="X176:Y176" si="102">X178</f>
        <v>6</v>
      </c>
      <c r="Y176" s="23">
        <f t="shared" si="102"/>
        <v>8</v>
      </c>
      <c r="Z176" s="23">
        <v>6</v>
      </c>
      <c r="AA176" s="23">
        <v>8</v>
      </c>
      <c r="AB176" s="23">
        <v>6</v>
      </c>
      <c r="AC176" s="23">
        <v>8</v>
      </c>
      <c r="AD176" s="23">
        <v>8</v>
      </c>
      <c r="AE176" s="23">
        <v>8</v>
      </c>
      <c r="AF176" s="23">
        <v>8</v>
      </c>
      <c r="AG176" s="23">
        <v>8</v>
      </c>
      <c r="AH176" s="23">
        <v>8</v>
      </c>
      <c r="AI176" s="23">
        <v>8</v>
      </c>
      <c r="AJ176" s="23">
        <v>8</v>
      </c>
      <c r="AK176" s="23">
        <v>8</v>
      </c>
      <c r="AL176" s="23">
        <v>8</v>
      </c>
      <c r="AM176" s="23">
        <v>8</v>
      </c>
      <c r="AN176" s="23">
        <v>130</v>
      </c>
      <c r="AO176" s="17"/>
      <c r="AP176" s="18"/>
      <c r="AQ176" s="18"/>
    </row>
    <row r="177" spans="1:43" ht="30" customHeight="1">
      <c r="A177" s="84" t="s">
        <v>170</v>
      </c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</row>
    <row r="178" spans="1:43" ht="135.75" customHeight="1">
      <c r="A178" s="96" t="s">
        <v>163</v>
      </c>
      <c r="B178" s="26" t="s">
        <v>37</v>
      </c>
      <c r="C178" s="24">
        <f>SUM(D178:T178)</f>
        <v>1626708</v>
      </c>
      <c r="D178" s="24">
        <f>D179+D180+D181+D182</f>
        <v>0</v>
      </c>
      <c r="E178" s="24">
        <f t="shared" ref="E178:T178" si="103">E179+E180+E181+E182</f>
        <v>525000</v>
      </c>
      <c r="F178" s="24">
        <f t="shared" si="103"/>
        <v>1101708</v>
      </c>
      <c r="G178" s="24">
        <f t="shared" si="103"/>
        <v>0</v>
      </c>
      <c r="H178" s="24">
        <f t="shared" si="103"/>
        <v>0</v>
      </c>
      <c r="I178" s="24">
        <f t="shared" si="103"/>
        <v>0</v>
      </c>
      <c r="J178" s="24">
        <f t="shared" si="103"/>
        <v>0</v>
      </c>
      <c r="K178" s="24">
        <f t="shared" si="103"/>
        <v>0</v>
      </c>
      <c r="L178" s="24">
        <f t="shared" si="103"/>
        <v>0</v>
      </c>
      <c r="M178" s="24">
        <f t="shared" si="103"/>
        <v>0</v>
      </c>
      <c r="N178" s="24">
        <f t="shared" si="103"/>
        <v>0</v>
      </c>
      <c r="O178" s="24">
        <f t="shared" si="103"/>
        <v>0</v>
      </c>
      <c r="P178" s="24">
        <f t="shared" si="103"/>
        <v>0</v>
      </c>
      <c r="Q178" s="24">
        <f t="shared" si="103"/>
        <v>0</v>
      </c>
      <c r="R178" s="24">
        <f t="shared" si="103"/>
        <v>0</v>
      </c>
      <c r="S178" s="24">
        <f t="shared" si="103"/>
        <v>0</v>
      </c>
      <c r="T178" s="24">
        <f t="shared" si="103"/>
        <v>0</v>
      </c>
      <c r="U178" s="65" t="s">
        <v>30</v>
      </c>
      <c r="V178" s="27" t="s">
        <v>71</v>
      </c>
      <c r="W178" s="24">
        <v>8</v>
      </c>
      <c r="X178" s="24">
        <v>6</v>
      </c>
      <c r="Y178" s="24">
        <v>8</v>
      </c>
      <c r="Z178" s="24">
        <v>6</v>
      </c>
      <c r="AA178" s="24">
        <v>8</v>
      </c>
      <c r="AB178" s="24">
        <v>6</v>
      </c>
      <c r="AC178" s="24">
        <v>8</v>
      </c>
      <c r="AD178" s="24">
        <v>8</v>
      </c>
      <c r="AE178" s="24">
        <v>8</v>
      </c>
      <c r="AF178" s="24">
        <v>8</v>
      </c>
      <c r="AG178" s="24">
        <v>8</v>
      </c>
      <c r="AH178" s="24">
        <v>8</v>
      </c>
      <c r="AI178" s="24">
        <v>8</v>
      </c>
      <c r="AJ178" s="24">
        <v>8</v>
      </c>
      <c r="AK178" s="24">
        <v>8</v>
      </c>
      <c r="AL178" s="24">
        <v>8</v>
      </c>
      <c r="AM178" s="24">
        <v>8</v>
      </c>
      <c r="AN178" s="24">
        <v>130</v>
      </c>
    </row>
    <row r="179" spans="1:43" ht="79.5" customHeight="1">
      <c r="A179" s="96"/>
      <c r="B179" s="26" t="s">
        <v>175</v>
      </c>
      <c r="C179" s="24">
        <f t="shared" ref="C179:C182" si="104">SUM(D179:T179)</f>
        <v>0</v>
      </c>
      <c r="D179" s="24">
        <f>D184</f>
        <v>0</v>
      </c>
      <c r="E179" s="24">
        <f t="shared" ref="E179:T182" si="105">E184</f>
        <v>0</v>
      </c>
      <c r="F179" s="24">
        <f t="shared" si="105"/>
        <v>0</v>
      </c>
      <c r="G179" s="24">
        <f t="shared" si="105"/>
        <v>0</v>
      </c>
      <c r="H179" s="24">
        <f t="shared" si="105"/>
        <v>0</v>
      </c>
      <c r="I179" s="24">
        <f t="shared" si="105"/>
        <v>0</v>
      </c>
      <c r="J179" s="24">
        <f t="shared" si="105"/>
        <v>0</v>
      </c>
      <c r="K179" s="24">
        <f t="shared" si="105"/>
        <v>0</v>
      </c>
      <c r="L179" s="24">
        <f t="shared" si="105"/>
        <v>0</v>
      </c>
      <c r="M179" s="24">
        <f t="shared" si="105"/>
        <v>0</v>
      </c>
      <c r="N179" s="24">
        <f t="shared" si="105"/>
        <v>0</v>
      </c>
      <c r="O179" s="24">
        <f t="shared" si="105"/>
        <v>0</v>
      </c>
      <c r="P179" s="24">
        <f t="shared" si="105"/>
        <v>0</v>
      </c>
      <c r="Q179" s="24">
        <f t="shared" si="105"/>
        <v>0</v>
      </c>
      <c r="R179" s="24">
        <f t="shared" si="105"/>
        <v>0</v>
      </c>
      <c r="S179" s="24">
        <f t="shared" si="105"/>
        <v>0</v>
      </c>
      <c r="T179" s="24">
        <f t="shared" si="105"/>
        <v>0</v>
      </c>
      <c r="U179" s="66"/>
      <c r="V179" s="28" t="s">
        <v>92</v>
      </c>
      <c r="W179" s="24">
        <v>5</v>
      </c>
      <c r="X179" s="24">
        <v>6</v>
      </c>
      <c r="Y179" s="24">
        <v>8</v>
      </c>
      <c r="Z179" s="24">
        <v>8</v>
      </c>
      <c r="AA179" s="24">
        <v>9</v>
      </c>
      <c r="AB179" s="24">
        <v>9</v>
      </c>
      <c r="AC179" s="24">
        <v>9</v>
      </c>
      <c r="AD179" s="24">
        <v>9</v>
      </c>
      <c r="AE179" s="24">
        <v>9</v>
      </c>
      <c r="AF179" s="24">
        <v>9</v>
      </c>
      <c r="AG179" s="24">
        <v>9</v>
      </c>
      <c r="AH179" s="24">
        <v>9</v>
      </c>
      <c r="AI179" s="24">
        <v>9</v>
      </c>
      <c r="AJ179" s="24">
        <v>9</v>
      </c>
      <c r="AK179" s="24">
        <v>9</v>
      </c>
      <c r="AL179" s="24">
        <v>9</v>
      </c>
      <c r="AM179" s="24">
        <v>9</v>
      </c>
      <c r="AN179" s="25">
        <v>9</v>
      </c>
    </row>
    <row r="180" spans="1:43" ht="83.25" customHeight="1">
      <c r="A180" s="96"/>
      <c r="B180" s="26" t="s">
        <v>176</v>
      </c>
      <c r="C180" s="24">
        <f t="shared" si="104"/>
        <v>0</v>
      </c>
      <c r="D180" s="24">
        <f>D185</f>
        <v>0</v>
      </c>
      <c r="E180" s="24">
        <f t="shared" si="105"/>
        <v>0</v>
      </c>
      <c r="F180" s="24">
        <f t="shared" si="105"/>
        <v>0</v>
      </c>
      <c r="G180" s="24">
        <f t="shared" si="105"/>
        <v>0</v>
      </c>
      <c r="H180" s="24">
        <f t="shared" si="105"/>
        <v>0</v>
      </c>
      <c r="I180" s="24">
        <f t="shared" si="105"/>
        <v>0</v>
      </c>
      <c r="J180" s="24">
        <f t="shared" si="105"/>
        <v>0</v>
      </c>
      <c r="K180" s="24">
        <f t="shared" si="105"/>
        <v>0</v>
      </c>
      <c r="L180" s="24">
        <f t="shared" si="105"/>
        <v>0</v>
      </c>
      <c r="M180" s="24">
        <f t="shared" si="105"/>
        <v>0</v>
      </c>
      <c r="N180" s="24">
        <f t="shared" si="105"/>
        <v>0</v>
      </c>
      <c r="O180" s="24">
        <f t="shared" si="105"/>
        <v>0</v>
      </c>
      <c r="P180" s="24">
        <f t="shared" si="105"/>
        <v>0</v>
      </c>
      <c r="Q180" s="24">
        <f t="shared" si="105"/>
        <v>0</v>
      </c>
      <c r="R180" s="24">
        <f t="shared" si="105"/>
        <v>0</v>
      </c>
      <c r="S180" s="24">
        <f t="shared" si="105"/>
        <v>0</v>
      </c>
      <c r="T180" s="24">
        <f t="shared" si="105"/>
        <v>0</v>
      </c>
      <c r="U180" s="66"/>
      <c r="V180" s="74" t="s">
        <v>93</v>
      </c>
      <c r="W180" s="81">
        <v>4000</v>
      </c>
      <c r="X180" s="81">
        <v>2000</v>
      </c>
      <c r="Y180" s="81">
        <v>3000</v>
      </c>
      <c r="Z180" s="81">
        <v>2000</v>
      </c>
      <c r="AA180" s="81">
        <v>2000</v>
      </c>
      <c r="AB180" s="81">
        <v>2000</v>
      </c>
      <c r="AC180" s="81">
        <v>2000</v>
      </c>
      <c r="AD180" s="81">
        <v>2000</v>
      </c>
      <c r="AE180" s="81">
        <v>2000</v>
      </c>
      <c r="AF180" s="81">
        <v>2000</v>
      </c>
      <c r="AG180" s="81">
        <v>2000</v>
      </c>
      <c r="AH180" s="81">
        <v>2000</v>
      </c>
      <c r="AI180" s="81">
        <v>2000</v>
      </c>
      <c r="AJ180" s="81">
        <v>2000</v>
      </c>
      <c r="AK180" s="81">
        <v>2000</v>
      </c>
      <c r="AL180" s="81">
        <v>2000</v>
      </c>
      <c r="AM180" s="81">
        <v>2000</v>
      </c>
      <c r="AN180" s="81">
        <v>36000</v>
      </c>
    </row>
    <row r="181" spans="1:43" ht="48" customHeight="1">
      <c r="A181" s="96"/>
      <c r="B181" s="26" t="s">
        <v>177</v>
      </c>
      <c r="C181" s="24">
        <f t="shared" si="104"/>
        <v>1626708</v>
      </c>
      <c r="D181" s="24"/>
      <c r="E181" s="24">
        <v>525000</v>
      </c>
      <c r="F181" s="24">
        <v>1101708</v>
      </c>
      <c r="G181" s="24">
        <f t="shared" si="105"/>
        <v>0</v>
      </c>
      <c r="H181" s="24">
        <f t="shared" si="105"/>
        <v>0</v>
      </c>
      <c r="I181" s="24">
        <f t="shared" si="105"/>
        <v>0</v>
      </c>
      <c r="J181" s="24">
        <f t="shared" si="105"/>
        <v>0</v>
      </c>
      <c r="K181" s="24">
        <f t="shared" si="105"/>
        <v>0</v>
      </c>
      <c r="L181" s="24">
        <f t="shared" si="105"/>
        <v>0</v>
      </c>
      <c r="M181" s="24">
        <f t="shared" si="105"/>
        <v>0</v>
      </c>
      <c r="N181" s="24">
        <f t="shared" si="105"/>
        <v>0</v>
      </c>
      <c r="O181" s="24">
        <f t="shared" si="105"/>
        <v>0</v>
      </c>
      <c r="P181" s="24">
        <f t="shared" si="105"/>
        <v>0</v>
      </c>
      <c r="Q181" s="24">
        <f t="shared" si="105"/>
        <v>0</v>
      </c>
      <c r="R181" s="24">
        <f t="shared" si="105"/>
        <v>0</v>
      </c>
      <c r="S181" s="24">
        <f t="shared" si="105"/>
        <v>0</v>
      </c>
      <c r="T181" s="24">
        <f t="shared" si="105"/>
        <v>0</v>
      </c>
      <c r="U181" s="66"/>
      <c r="V181" s="75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</row>
    <row r="182" spans="1:43" ht="31.5">
      <c r="A182" s="96"/>
      <c r="B182" s="26" t="s">
        <v>179</v>
      </c>
      <c r="C182" s="24">
        <f t="shared" si="104"/>
        <v>0</v>
      </c>
      <c r="D182" s="24">
        <f>D187</f>
        <v>0</v>
      </c>
      <c r="E182" s="24">
        <f t="shared" si="105"/>
        <v>0</v>
      </c>
      <c r="F182" s="24">
        <f t="shared" si="105"/>
        <v>0</v>
      </c>
      <c r="G182" s="24">
        <f t="shared" si="105"/>
        <v>0</v>
      </c>
      <c r="H182" s="24">
        <f t="shared" si="105"/>
        <v>0</v>
      </c>
      <c r="I182" s="24">
        <f t="shared" si="105"/>
        <v>0</v>
      </c>
      <c r="J182" s="24">
        <f t="shared" si="105"/>
        <v>0</v>
      </c>
      <c r="K182" s="24">
        <f t="shared" si="105"/>
        <v>0</v>
      </c>
      <c r="L182" s="24">
        <f t="shared" si="105"/>
        <v>0</v>
      </c>
      <c r="M182" s="24">
        <f t="shared" si="105"/>
        <v>0</v>
      </c>
      <c r="N182" s="24">
        <f t="shared" si="105"/>
        <v>0</v>
      </c>
      <c r="O182" s="24">
        <f t="shared" si="105"/>
        <v>0</v>
      </c>
      <c r="P182" s="24">
        <f t="shared" si="105"/>
        <v>0</v>
      </c>
      <c r="Q182" s="24">
        <f t="shared" si="105"/>
        <v>0</v>
      </c>
      <c r="R182" s="24">
        <f t="shared" si="105"/>
        <v>0</v>
      </c>
      <c r="S182" s="24">
        <f t="shared" si="105"/>
        <v>0</v>
      </c>
      <c r="T182" s="24">
        <f t="shared" si="105"/>
        <v>0</v>
      </c>
      <c r="U182" s="73"/>
      <c r="V182" s="76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</row>
    <row r="183" spans="1:43" ht="45" customHeight="1">
      <c r="A183" s="96" t="s">
        <v>162</v>
      </c>
      <c r="B183" s="26" t="s">
        <v>37</v>
      </c>
      <c r="C183" s="24">
        <f>SUM(D183:T183)</f>
        <v>1626708</v>
      </c>
      <c r="D183" s="24">
        <f>D184+D185+D186+D187</f>
        <v>0</v>
      </c>
      <c r="E183" s="24">
        <f t="shared" ref="E183:T183" si="106">E184+E185+E186+E187</f>
        <v>525000</v>
      </c>
      <c r="F183" s="24">
        <f t="shared" si="106"/>
        <v>1101708</v>
      </c>
      <c r="G183" s="24">
        <f t="shared" si="106"/>
        <v>0</v>
      </c>
      <c r="H183" s="24">
        <f t="shared" si="106"/>
        <v>0</v>
      </c>
      <c r="I183" s="24">
        <f t="shared" si="106"/>
        <v>0</v>
      </c>
      <c r="J183" s="24">
        <f t="shared" si="106"/>
        <v>0</v>
      </c>
      <c r="K183" s="24">
        <f t="shared" si="106"/>
        <v>0</v>
      </c>
      <c r="L183" s="24">
        <f t="shared" si="106"/>
        <v>0</v>
      </c>
      <c r="M183" s="24">
        <f t="shared" si="106"/>
        <v>0</v>
      </c>
      <c r="N183" s="24">
        <f t="shared" si="106"/>
        <v>0</v>
      </c>
      <c r="O183" s="24">
        <f t="shared" si="106"/>
        <v>0</v>
      </c>
      <c r="P183" s="24">
        <f t="shared" si="106"/>
        <v>0</v>
      </c>
      <c r="Q183" s="24">
        <f t="shared" si="106"/>
        <v>0</v>
      </c>
      <c r="R183" s="24">
        <f t="shared" si="106"/>
        <v>0</v>
      </c>
      <c r="S183" s="24">
        <f t="shared" si="106"/>
        <v>0</v>
      </c>
      <c r="T183" s="24">
        <f t="shared" si="106"/>
        <v>0</v>
      </c>
      <c r="U183" s="30" t="s">
        <v>11</v>
      </c>
      <c r="V183" s="30" t="s">
        <v>11</v>
      </c>
      <c r="W183" s="24" t="s">
        <v>11</v>
      </c>
      <c r="X183" s="24" t="s">
        <v>11</v>
      </c>
      <c r="Y183" s="24" t="s">
        <v>11</v>
      </c>
      <c r="Z183" s="30" t="s">
        <v>11</v>
      </c>
      <c r="AA183" s="24" t="s">
        <v>11</v>
      </c>
      <c r="AB183" s="24" t="s">
        <v>11</v>
      </c>
      <c r="AC183" s="24" t="s">
        <v>11</v>
      </c>
      <c r="AD183" s="24" t="s">
        <v>11</v>
      </c>
      <c r="AE183" s="24" t="s">
        <v>11</v>
      </c>
      <c r="AF183" s="24" t="s">
        <v>11</v>
      </c>
      <c r="AG183" s="30" t="s">
        <v>11</v>
      </c>
      <c r="AH183" s="24" t="s">
        <v>11</v>
      </c>
      <c r="AI183" s="24" t="s">
        <v>11</v>
      </c>
      <c r="AJ183" s="24" t="s">
        <v>11</v>
      </c>
      <c r="AK183" s="24" t="s">
        <v>11</v>
      </c>
      <c r="AL183" s="24" t="s">
        <v>11</v>
      </c>
      <c r="AM183" s="24" t="s">
        <v>11</v>
      </c>
      <c r="AN183" s="25" t="s">
        <v>15</v>
      </c>
    </row>
    <row r="184" spans="1:43" ht="78.75">
      <c r="A184" s="96"/>
      <c r="B184" s="26" t="s">
        <v>175</v>
      </c>
      <c r="C184" s="24">
        <f t="shared" ref="C184:C187" si="107">SUM(D184:T184)</f>
        <v>0</v>
      </c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30" t="s">
        <v>11</v>
      </c>
      <c r="V184" s="30" t="s">
        <v>11</v>
      </c>
      <c r="W184" s="24" t="s">
        <v>11</v>
      </c>
      <c r="X184" s="24" t="s">
        <v>11</v>
      </c>
      <c r="Y184" s="24" t="s">
        <v>11</v>
      </c>
      <c r="Z184" s="30" t="s">
        <v>11</v>
      </c>
      <c r="AA184" s="24" t="s">
        <v>11</v>
      </c>
      <c r="AB184" s="24" t="s">
        <v>11</v>
      </c>
      <c r="AC184" s="24" t="s">
        <v>11</v>
      </c>
      <c r="AD184" s="24" t="s">
        <v>11</v>
      </c>
      <c r="AE184" s="24" t="s">
        <v>11</v>
      </c>
      <c r="AF184" s="24" t="s">
        <v>11</v>
      </c>
      <c r="AG184" s="30" t="s">
        <v>11</v>
      </c>
      <c r="AH184" s="24" t="s">
        <v>11</v>
      </c>
      <c r="AI184" s="24" t="s">
        <v>11</v>
      </c>
      <c r="AJ184" s="24" t="s">
        <v>11</v>
      </c>
      <c r="AK184" s="24" t="s">
        <v>11</v>
      </c>
      <c r="AL184" s="24" t="s">
        <v>11</v>
      </c>
      <c r="AM184" s="24" t="s">
        <v>11</v>
      </c>
      <c r="AN184" s="25" t="s">
        <v>15</v>
      </c>
    </row>
    <row r="185" spans="1:43" ht="78.75">
      <c r="A185" s="96"/>
      <c r="B185" s="26" t="s">
        <v>176</v>
      </c>
      <c r="C185" s="24">
        <f t="shared" si="107"/>
        <v>0</v>
      </c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30" t="s">
        <v>11</v>
      </c>
      <c r="V185" s="30" t="s">
        <v>11</v>
      </c>
      <c r="W185" s="24" t="s">
        <v>11</v>
      </c>
      <c r="X185" s="24" t="s">
        <v>11</v>
      </c>
      <c r="Y185" s="24" t="s">
        <v>11</v>
      </c>
      <c r="Z185" s="30" t="s">
        <v>11</v>
      </c>
      <c r="AA185" s="24" t="s">
        <v>11</v>
      </c>
      <c r="AB185" s="24" t="s">
        <v>11</v>
      </c>
      <c r="AC185" s="24" t="s">
        <v>11</v>
      </c>
      <c r="AD185" s="24" t="s">
        <v>11</v>
      </c>
      <c r="AE185" s="24" t="s">
        <v>11</v>
      </c>
      <c r="AF185" s="24" t="s">
        <v>11</v>
      </c>
      <c r="AG185" s="30" t="s">
        <v>11</v>
      </c>
      <c r="AH185" s="24" t="s">
        <v>11</v>
      </c>
      <c r="AI185" s="24" t="s">
        <v>11</v>
      </c>
      <c r="AJ185" s="24" t="s">
        <v>11</v>
      </c>
      <c r="AK185" s="24" t="s">
        <v>11</v>
      </c>
      <c r="AL185" s="24" t="s">
        <v>11</v>
      </c>
      <c r="AM185" s="24" t="s">
        <v>11</v>
      </c>
      <c r="AN185" s="25" t="s">
        <v>15</v>
      </c>
    </row>
    <row r="186" spans="1:43" ht="47.25">
      <c r="A186" s="96"/>
      <c r="B186" s="26" t="s">
        <v>177</v>
      </c>
      <c r="C186" s="24">
        <f>C181</f>
        <v>1626708</v>
      </c>
      <c r="D186" s="24">
        <f>D181</f>
        <v>0</v>
      </c>
      <c r="E186" s="24">
        <f>E181</f>
        <v>525000</v>
      </c>
      <c r="F186" s="24">
        <f>F181</f>
        <v>1101708</v>
      </c>
      <c r="G186" s="24"/>
      <c r="H186" s="24"/>
      <c r="I186" s="24">
        <f t="shared" ref="I186:J186" si="108">H186</f>
        <v>0</v>
      </c>
      <c r="J186" s="24">
        <f t="shared" si="108"/>
        <v>0</v>
      </c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30" t="s">
        <v>11</v>
      </c>
      <c r="V186" s="30" t="s">
        <v>11</v>
      </c>
      <c r="W186" s="24" t="s">
        <v>11</v>
      </c>
      <c r="X186" s="24" t="s">
        <v>11</v>
      </c>
      <c r="Y186" s="24" t="s">
        <v>11</v>
      </c>
      <c r="Z186" s="30" t="s">
        <v>11</v>
      </c>
      <c r="AA186" s="24" t="s">
        <v>11</v>
      </c>
      <c r="AB186" s="24" t="s">
        <v>11</v>
      </c>
      <c r="AC186" s="24" t="s">
        <v>11</v>
      </c>
      <c r="AD186" s="24" t="s">
        <v>11</v>
      </c>
      <c r="AE186" s="24" t="s">
        <v>11</v>
      </c>
      <c r="AF186" s="24" t="s">
        <v>11</v>
      </c>
      <c r="AG186" s="30" t="s">
        <v>11</v>
      </c>
      <c r="AH186" s="24" t="s">
        <v>11</v>
      </c>
      <c r="AI186" s="24" t="s">
        <v>11</v>
      </c>
      <c r="AJ186" s="24" t="s">
        <v>11</v>
      </c>
      <c r="AK186" s="24" t="s">
        <v>11</v>
      </c>
      <c r="AL186" s="24" t="s">
        <v>11</v>
      </c>
      <c r="AM186" s="24" t="s">
        <v>11</v>
      </c>
      <c r="AN186" s="25" t="s">
        <v>15</v>
      </c>
    </row>
    <row r="187" spans="1:43" ht="31.5">
      <c r="A187" s="96"/>
      <c r="B187" s="26" t="s">
        <v>179</v>
      </c>
      <c r="C187" s="23">
        <f t="shared" si="107"/>
        <v>0</v>
      </c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30" t="s">
        <v>11</v>
      </c>
      <c r="V187" s="30" t="s">
        <v>11</v>
      </c>
      <c r="W187" s="24" t="s">
        <v>11</v>
      </c>
      <c r="X187" s="24" t="s">
        <v>11</v>
      </c>
      <c r="Y187" s="24" t="s">
        <v>11</v>
      </c>
      <c r="Z187" s="30" t="s">
        <v>11</v>
      </c>
      <c r="AA187" s="24" t="s">
        <v>11</v>
      </c>
      <c r="AB187" s="24" t="s">
        <v>11</v>
      </c>
      <c r="AC187" s="24" t="s">
        <v>11</v>
      </c>
      <c r="AD187" s="24" t="s">
        <v>11</v>
      </c>
      <c r="AE187" s="24" t="s">
        <v>11</v>
      </c>
      <c r="AF187" s="24" t="s">
        <v>11</v>
      </c>
      <c r="AG187" s="30" t="s">
        <v>11</v>
      </c>
      <c r="AH187" s="24" t="s">
        <v>11</v>
      </c>
      <c r="AI187" s="24" t="s">
        <v>11</v>
      </c>
      <c r="AJ187" s="24" t="s">
        <v>11</v>
      </c>
      <c r="AK187" s="24" t="s">
        <v>11</v>
      </c>
      <c r="AL187" s="24" t="s">
        <v>11</v>
      </c>
      <c r="AM187" s="24" t="s">
        <v>11</v>
      </c>
      <c r="AN187" s="25" t="s">
        <v>15</v>
      </c>
    </row>
    <row r="188" spans="1:43" ht="34.5" customHeight="1">
      <c r="A188" s="95" t="s">
        <v>46</v>
      </c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</row>
    <row r="189" spans="1:43" ht="33.75" customHeight="1">
      <c r="A189" s="84" t="s">
        <v>21</v>
      </c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4"/>
      <c r="AJ189" s="84"/>
      <c r="AK189" s="84"/>
      <c r="AL189" s="84"/>
      <c r="AM189" s="84"/>
      <c r="AN189" s="84"/>
    </row>
    <row r="190" spans="1:43" ht="63.75" customHeight="1">
      <c r="A190" s="84" t="s">
        <v>2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27" t="s">
        <v>113</v>
      </c>
      <c r="W190" s="33" t="s">
        <v>32</v>
      </c>
      <c r="X190" s="23">
        <f>X197</f>
        <v>1</v>
      </c>
      <c r="Y190" s="23">
        <v>1</v>
      </c>
      <c r="Z190" s="33" t="s">
        <v>32</v>
      </c>
      <c r="AA190" s="33" t="s">
        <v>32</v>
      </c>
      <c r="AB190" s="33" t="s">
        <v>32</v>
      </c>
      <c r="AC190" s="33" t="s">
        <v>32</v>
      </c>
      <c r="AD190" s="33" t="s">
        <v>32</v>
      </c>
      <c r="AE190" s="33" t="s">
        <v>32</v>
      </c>
      <c r="AF190" s="33" t="s">
        <v>32</v>
      </c>
      <c r="AG190" s="33" t="s">
        <v>32</v>
      </c>
      <c r="AH190" s="33" t="s">
        <v>32</v>
      </c>
      <c r="AI190" s="33" t="s">
        <v>32</v>
      </c>
      <c r="AJ190" s="33" t="s">
        <v>32</v>
      </c>
      <c r="AK190" s="33" t="s">
        <v>32</v>
      </c>
      <c r="AL190" s="33" t="s">
        <v>32</v>
      </c>
      <c r="AM190" s="33" t="s">
        <v>32</v>
      </c>
      <c r="AN190" s="10">
        <v>2</v>
      </c>
    </row>
    <row r="191" spans="1:43" ht="27.75" customHeight="1">
      <c r="A191" s="84" t="s">
        <v>51</v>
      </c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17"/>
      <c r="AP191" s="18"/>
      <c r="AQ191" s="18"/>
    </row>
    <row r="192" spans="1:43" ht="39.75" customHeight="1">
      <c r="A192" s="96" t="s">
        <v>98</v>
      </c>
      <c r="B192" s="26" t="s">
        <v>37</v>
      </c>
      <c r="C192" s="24">
        <f t="shared" ref="C192:C197" si="109">SUM(D192:T192)</f>
        <v>480871914</v>
      </c>
      <c r="D192" s="24">
        <f>D193+D194+D195+D196</f>
        <v>50796000</v>
      </c>
      <c r="E192" s="24">
        <f t="shared" ref="E192:T192" si="110">E193+E194+E195+E196</f>
        <v>220885987</v>
      </c>
      <c r="F192" s="24">
        <f t="shared" si="110"/>
        <v>175396580</v>
      </c>
      <c r="G192" s="24">
        <f t="shared" si="110"/>
        <v>14358224</v>
      </c>
      <c r="H192" s="24">
        <f t="shared" si="110"/>
        <v>19435123</v>
      </c>
      <c r="I192" s="24">
        <f t="shared" si="110"/>
        <v>0</v>
      </c>
      <c r="J192" s="24">
        <f t="shared" si="110"/>
        <v>0</v>
      </c>
      <c r="K192" s="24">
        <f t="shared" si="110"/>
        <v>0</v>
      </c>
      <c r="L192" s="24">
        <f t="shared" si="110"/>
        <v>0</v>
      </c>
      <c r="M192" s="24">
        <f t="shared" si="110"/>
        <v>0</v>
      </c>
      <c r="N192" s="24">
        <f t="shared" si="110"/>
        <v>0</v>
      </c>
      <c r="O192" s="24">
        <f t="shared" si="110"/>
        <v>0</v>
      </c>
      <c r="P192" s="24">
        <f t="shared" si="110"/>
        <v>0</v>
      </c>
      <c r="Q192" s="24">
        <f t="shared" si="110"/>
        <v>0</v>
      </c>
      <c r="R192" s="24">
        <f t="shared" si="110"/>
        <v>0</v>
      </c>
      <c r="S192" s="24">
        <f t="shared" si="110"/>
        <v>0</v>
      </c>
      <c r="T192" s="24">
        <f t="shared" si="110"/>
        <v>0</v>
      </c>
      <c r="U192" s="109"/>
      <c r="V192" s="84"/>
      <c r="W192" s="82"/>
      <c r="X192" s="82">
        <v>0</v>
      </c>
      <c r="Y192" s="82">
        <v>0</v>
      </c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3"/>
      <c r="AO192" s="17"/>
      <c r="AP192" s="18"/>
      <c r="AQ192" s="18"/>
    </row>
    <row r="193" spans="1:43" ht="78.75">
      <c r="A193" s="96"/>
      <c r="B193" s="26" t="s">
        <v>182</v>
      </c>
      <c r="C193" s="24">
        <f t="shared" si="109"/>
        <v>0</v>
      </c>
      <c r="D193" s="24">
        <f>D198+D203+D213+D208</f>
        <v>0</v>
      </c>
      <c r="E193" s="24">
        <f t="shared" ref="E193:T193" si="111">E198+E203+E213+E208</f>
        <v>0</v>
      </c>
      <c r="F193" s="24">
        <f t="shared" si="111"/>
        <v>0</v>
      </c>
      <c r="G193" s="24">
        <f t="shared" si="111"/>
        <v>0</v>
      </c>
      <c r="H193" s="24">
        <f t="shared" si="111"/>
        <v>0</v>
      </c>
      <c r="I193" s="24">
        <f t="shared" si="111"/>
        <v>0</v>
      </c>
      <c r="J193" s="24">
        <f t="shared" si="111"/>
        <v>0</v>
      </c>
      <c r="K193" s="24">
        <f t="shared" si="111"/>
        <v>0</v>
      </c>
      <c r="L193" s="24">
        <f t="shared" si="111"/>
        <v>0</v>
      </c>
      <c r="M193" s="24">
        <f t="shared" si="111"/>
        <v>0</v>
      </c>
      <c r="N193" s="24">
        <f t="shared" si="111"/>
        <v>0</v>
      </c>
      <c r="O193" s="24">
        <f t="shared" si="111"/>
        <v>0</v>
      </c>
      <c r="P193" s="24">
        <f t="shared" si="111"/>
        <v>0</v>
      </c>
      <c r="Q193" s="24">
        <f t="shared" si="111"/>
        <v>0</v>
      </c>
      <c r="R193" s="24">
        <f t="shared" si="111"/>
        <v>0</v>
      </c>
      <c r="S193" s="24">
        <f t="shared" si="111"/>
        <v>0</v>
      </c>
      <c r="T193" s="24">
        <f t="shared" si="111"/>
        <v>0</v>
      </c>
      <c r="U193" s="109"/>
      <c r="V193" s="84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3"/>
      <c r="AO193" s="17"/>
      <c r="AP193" s="18"/>
      <c r="AQ193" s="18"/>
    </row>
    <row r="194" spans="1:43" ht="78.75">
      <c r="A194" s="96"/>
      <c r="B194" s="26" t="s">
        <v>180</v>
      </c>
      <c r="C194" s="24">
        <f t="shared" si="109"/>
        <v>306937000</v>
      </c>
      <c r="D194" s="24">
        <f>D199+D204+D214+D209</f>
        <v>45716000</v>
      </c>
      <c r="E194" s="24">
        <f t="shared" ref="E194:T194" si="112">E199+E204+E214+E209</f>
        <v>100884000</v>
      </c>
      <c r="F194" s="24">
        <f t="shared" si="112"/>
        <v>160337000</v>
      </c>
      <c r="G194" s="24">
        <f t="shared" si="112"/>
        <v>0</v>
      </c>
      <c r="H194" s="24">
        <f t="shared" si="112"/>
        <v>0</v>
      </c>
      <c r="I194" s="24">
        <f t="shared" si="112"/>
        <v>0</v>
      </c>
      <c r="J194" s="24">
        <f t="shared" si="112"/>
        <v>0</v>
      </c>
      <c r="K194" s="24">
        <f t="shared" si="112"/>
        <v>0</v>
      </c>
      <c r="L194" s="24">
        <f t="shared" si="112"/>
        <v>0</v>
      </c>
      <c r="M194" s="24">
        <f t="shared" si="112"/>
        <v>0</v>
      </c>
      <c r="N194" s="24">
        <f t="shared" si="112"/>
        <v>0</v>
      </c>
      <c r="O194" s="24">
        <f t="shared" si="112"/>
        <v>0</v>
      </c>
      <c r="P194" s="24">
        <f t="shared" si="112"/>
        <v>0</v>
      </c>
      <c r="Q194" s="24">
        <f t="shared" si="112"/>
        <v>0</v>
      </c>
      <c r="R194" s="24">
        <f t="shared" si="112"/>
        <v>0</v>
      </c>
      <c r="S194" s="24">
        <f t="shared" si="112"/>
        <v>0</v>
      </c>
      <c r="T194" s="24">
        <f t="shared" si="112"/>
        <v>0</v>
      </c>
      <c r="U194" s="109"/>
      <c r="V194" s="84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3"/>
      <c r="AO194" s="17"/>
      <c r="AP194" s="18"/>
      <c r="AQ194" s="18"/>
    </row>
    <row r="195" spans="1:43" ht="47.25">
      <c r="A195" s="96"/>
      <c r="B195" s="26" t="s">
        <v>181</v>
      </c>
      <c r="C195" s="24">
        <f t="shared" si="109"/>
        <v>173934914</v>
      </c>
      <c r="D195" s="24">
        <f>D200+D205+D215+D210</f>
        <v>5080000</v>
      </c>
      <c r="E195" s="24">
        <f t="shared" ref="E195:T195" si="113">E200+E205+E215+E210</f>
        <v>120001987</v>
      </c>
      <c r="F195" s="24">
        <f t="shared" si="113"/>
        <v>15059580</v>
      </c>
      <c r="G195" s="24">
        <f t="shared" si="113"/>
        <v>14358224</v>
      </c>
      <c r="H195" s="24">
        <f t="shared" si="113"/>
        <v>19435123</v>
      </c>
      <c r="I195" s="24">
        <f t="shared" si="113"/>
        <v>0</v>
      </c>
      <c r="J195" s="24">
        <f t="shared" si="113"/>
        <v>0</v>
      </c>
      <c r="K195" s="24">
        <f t="shared" si="113"/>
        <v>0</v>
      </c>
      <c r="L195" s="24">
        <f t="shared" si="113"/>
        <v>0</v>
      </c>
      <c r="M195" s="24">
        <f t="shared" si="113"/>
        <v>0</v>
      </c>
      <c r="N195" s="24">
        <f t="shared" si="113"/>
        <v>0</v>
      </c>
      <c r="O195" s="24">
        <f t="shared" si="113"/>
        <v>0</v>
      </c>
      <c r="P195" s="24">
        <f t="shared" si="113"/>
        <v>0</v>
      </c>
      <c r="Q195" s="24">
        <f t="shared" si="113"/>
        <v>0</v>
      </c>
      <c r="R195" s="24">
        <f t="shared" si="113"/>
        <v>0</v>
      </c>
      <c r="S195" s="24">
        <f t="shared" si="113"/>
        <v>0</v>
      </c>
      <c r="T195" s="24">
        <f t="shared" si="113"/>
        <v>0</v>
      </c>
      <c r="U195" s="109"/>
      <c r="V195" s="84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3"/>
      <c r="AO195" s="17"/>
      <c r="AP195" s="18"/>
      <c r="AQ195" s="18"/>
    </row>
    <row r="196" spans="1:43" ht="31.5">
      <c r="A196" s="96"/>
      <c r="B196" s="26" t="s">
        <v>178</v>
      </c>
      <c r="C196" s="24">
        <f t="shared" si="109"/>
        <v>0</v>
      </c>
      <c r="D196" s="24">
        <f>D201+D206+D216+D211</f>
        <v>0</v>
      </c>
      <c r="E196" s="24">
        <f t="shared" ref="E196:T196" si="114">E201+E206+E216+E211</f>
        <v>0</v>
      </c>
      <c r="F196" s="24">
        <f t="shared" si="114"/>
        <v>0</v>
      </c>
      <c r="G196" s="24">
        <f t="shared" si="114"/>
        <v>0</v>
      </c>
      <c r="H196" s="24">
        <f t="shared" si="114"/>
        <v>0</v>
      </c>
      <c r="I196" s="24">
        <f t="shared" si="114"/>
        <v>0</v>
      </c>
      <c r="J196" s="24">
        <f t="shared" si="114"/>
        <v>0</v>
      </c>
      <c r="K196" s="24">
        <f t="shared" si="114"/>
        <v>0</v>
      </c>
      <c r="L196" s="24">
        <f t="shared" si="114"/>
        <v>0</v>
      </c>
      <c r="M196" s="24">
        <f t="shared" si="114"/>
        <v>0</v>
      </c>
      <c r="N196" s="24">
        <f t="shared" si="114"/>
        <v>0</v>
      </c>
      <c r="O196" s="24">
        <f t="shared" si="114"/>
        <v>0</v>
      </c>
      <c r="P196" s="24">
        <f t="shared" si="114"/>
        <v>0</v>
      </c>
      <c r="Q196" s="24">
        <f t="shared" si="114"/>
        <v>0</v>
      </c>
      <c r="R196" s="24">
        <f t="shared" si="114"/>
        <v>0</v>
      </c>
      <c r="S196" s="24">
        <f t="shared" si="114"/>
        <v>0</v>
      </c>
      <c r="T196" s="24">
        <f t="shared" si="114"/>
        <v>0</v>
      </c>
      <c r="U196" s="109"/>
      <c r="V196" s="84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3"/>
      <c r="AO196" s="17"/>
      <c r="AP196" s="18"/>
      <c r="AQ196" s="18"/>
    </row>
    <row r="197" spans="1:43" ht="27" customHeight="1">
      <c r="A197" s="98" t="s">
        <v>54</v>
      </c>
      <c r="B197" s="26" t="s">
        <v>37</v>
      </c>
      <c r="C197" s="24">
        <f t="shared" si="109"/>
        <v>104542280</v>
      </c>
      <c r="D197" s="24">
        <f>D198+D199+D200+D201</f>
        <v>0</v>
      </c>
      <c r="E197" s="24">
        <f t="shared" ref="E197:T197" si="115">E198+E199+E200+E201</f>
        <v>104542280</v>
      </c>
      <c r="F197" s="24">
        <f t="shared" si="115"/>
        <v>0</v>
      </c>
      <c r="G197" s="24">
        <f t="shared" si="115"/>
        <v>0</v>
      </c>
      <c r="H197" s="24">
        <f t="shared" si="115"/>
        <v>0</v>
      </c>
      <c r="I197" s="24">
        <f t="shared" si="115"/>
        <v>0</v>
      </c>
      <c r="J197" s="24">
        <f t="shared" si="115"/>
        <v>0</v>
      </c>
      <c r="K197" s="24">
        <f t="shared" si="115"/>
        <v>0</v>
      </c>
      <c r="L197" s="24">
        <f t="shared" si="115"/>
        <v>0</v>
      </c>
      <c r="M197" s="24">
        <f t="shared" si="115"/>
        <v>0</v>
      </c>
      <c r="N197" s="24">
        <f t="shared" si="115"/>
        <v>0</v>
      </c>
      <c r="O197" s="24">
        <f t="shared" si="115"/>
        <v>0</v>
      </c>
      <c r="P197" s="24">
        <f t="shared" si="115"/>
        <v>0</v>
      </c>
      <c r="Q197" s="24">
        <f t="shared" si="115"/>
        <v>0</v>
      </c>
      <c r="R197" s="24">
        <f t="shared" si="115"/>
        <v>0</v>
      </c>
      <c r="S197" s="24">
        <f t="shared" si="115"/>
        <v>0</v>
      </c>
      <c r="T197" s="24">
        <f t="shared" si="115"/>
        <v>0</v>
      </c>
      <c r="U197" s="109" t="s">
        <v>31</v>
      </c>
      <c r="V197" s="74" t="s">
        <v>69</v>
      </c>
      <c r="W197" s="118" t="s">
        <v>32</v>
      </c>
      <c r="X197" s="108">
        <v>1</v>
      </c>
      <c r="Y197" s="118" t="s">
        <v>32</v>
      </c>
      <c r="Z197" s="118" t="s">
        <v>32</v>
      </c>
      <c r="AA197" s="118" t="s">
        <v>32</v>
      </c>
      <c r="AB197" s="118" t="s">
        <v>32</v>
      </c>
      <c r="AC197" s="118" t="s">
        <v>32</v>
      </c>
      <c r="AD197" s="118" t="s">
        <v>32</v>
      </c>
      <c r="AE197" s="118" t="s">
        <v>32</v>
      </c>
      <c r="AF197" s="118" t="s">
        <v>32</v>
      </c>
      <c r="AG197" s="118" t="s">
        <v>32</v>
      </c>
      <c r="AH197" s="118" t="s">
        <v>32</v>
      </c>
      <c r="AI197" s="118" t="s">
        <v>32</v>
      </c>
      <c r="AJ197" s="118" t="s">
        <v>32</v>
      </c>
      <c r="AK197" s="118" t="s">
        <v>32</v>
      </c>
      <c r="AL197" s="118" t="s">
        <v>32</v>
      </c>
      <c r="AM197" s="118" t="s">
        <v>32</v>
      </c>
      <c r="AN197" s="97">
        <v>1</v>
      </c>
      <c r="AO197" s="17"/>
      <c r="AP197" s="18"/>
      <c r="AQ197" s="18"/>
    </row>
    <row r="198" spans="1:43" ht="78.75">
      <c r="A198" s="98"/>
      <c r="B198" s="26" t="s">
        <v>175</v>
      </c>
      <c r="C198" s="24">
        <f t="shared" ref="C198:C201" si="116">SUM(D198:T198)</f>
        <v>0</v>
      </c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109"/>
      <c r="V198" s="75"/>
      <c r="W198" s="118"/>
      <c r="X198" s="108"/>
      <c r="Y198" s="118"/>
      <c r="Z198" s="118"/>
      <c r="AA198" s="118"/>
      <c r="AB198" s="118"/>
      <c r="AC198" s="118"/>
      <c r="AD198" s="118"/>
      <c r="AE198" s="118"/>
      <c r="AF198" s="118"/>
      <c r="AG198" s="118"/>
      <c r="AH198" s="118"/>
      <c r="AI198" s="118"/>
      <c r="AJ198" s="118"/>
      <c r="AK198" s="118"/>
      <c r="AL198" s="118"/>
      <c r="AM198" s="118"/>
      <c r="AN198" s="97"/>
      <c r="AO198" s="17"/>
      <c r="AP198" s="18"/>
      <c r="AQ198" s="18"/>
    </row>
    <row r="199" spans="1:43" ht="78.75">
      <c r="A199" s="98"/>
      <c r="B199" s="26" t="s">
        <v>176</v>
      </c>
      <c r="C199" s="24">
        <f t="shared" si="116"/>
        <v>0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109"/>
      <c r="V199" s="75"/>
      <c r="W199" s="118"/>
      <c r="X199" s="108"/>
      <c r="Y199" s="118"/>
      <c r="Z199" s="118"/>
      <c r="AA199" s="118"/>
      <c r="AB199" s="118"/>
      <c r="AC199" s="118"/>
      <c r="AD199" s="118"/>
      <c r="AE199" s="118"/>
      <c r="AF199" s="118"/>
      <c r="AG199" s="118"/>
      <c r="AH199" s="118"/>
      <c r="AI199" s="118"/>
      <c r="AJ199" s="118"/>
      <c r="AK199" s="118"/>
      <c r="AL199" s="118"/>
      <c r="AM199" s="118"/>
      <c r="AN199" s="97"/>
      <c r="AO199" s="17"/>
      <c r="AP199" s="18"/>
      <c r="AQ199" s="18"/>
    </row>
    <row r="200" spans="1:43" ht="47.25">
      <c r="A200" s="98"/>
      <c r="B200" s="26" t="s">
        <v>177</v>
      </c>
      <c r="C200" s="24">
        <f t="shared" si="116"/>
        <v>104542280</v>
      </c>
      <c r="D200" s="24"/>
      <c r="E200" s="24">
        <v>104542280</v>
      </c>
      <c r="F200" s="24">
        <v>0</v>
      </c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109"/>
      <c r="V200" s="75"/>
      <c r="W200" s="118"/>
      <c r="X200" s="108"/>
      <c r="Y200" s="118"/>
      <c r="Z200" s="118"/>
      <c r="AA200" s="118"/>
      <c r="AB200" s="118"/>
      <c r="AC200" s="118"/>
      <c r="AD200" s="118"/>
      <c r="AE200" s="118"/>
      <c r="AF200" s="118"/>
      <c r="AG200" s="118"/>
      <c r="AH200" s="118"/>
      <c r="AI200" s="118"/>
      <c r="AJ200" s="118"/>
      <c r="AK200" s="118"/>
      <c r="AL200" s="118"/>
      <c r="AM200" s="118"/>
      <c r="AN200" s="97"/>
      <c r="AO200" s="17"/>
      <c r="AP200" s="18"/>
      <c r="AQ200" s="18"/>
    </row>
    <row r="201" spans="1:43" ht="31.5">
      <c r="A201" s="98"/>
      <c r="B201" s="26" t="s">
        <v>179</v>
      </c>
      <c r="C201" s="24">
        <f t="shared" si="116"/>
        <v>0</v>
      </c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109"/>
      <c r="V201" s="76"/>
      <c r="W201" s="118"/>
      <c r="X201" s="108"/>
      <c r="Y201" s="118"/>
      <c r="Z201" s="118"/>
      <c r="AA201" s="118"/>
      <c r="AB201" s="118"/>
      <c r="AC201" s="118"/>
      <c r="AD201" s="118"/>
      <c r="AE201" s="118"/>
      <c r="AF201" s="118"/>
      <c r="AG201" s="118"/>
      <c r="AH201" s="118"/>
      <c r="AI201" s="118"/>
      <c r="AJ201" s="118"/>
      <c r="AK201" s="118"/>
      <c r="AL201" s="118"/>
      <c r="AM201" s="118"/>
      <c r="AN201" s="97"/>
      <c r="AO201" s="17"/>
      <c r="AP201" s="18"/>
      <c r="AQ201" s="18"/>
    </row>
    <row r="202" spans="1:43" ht="43.5" customHeight="1">
      <c r="A202" s="98" t="s">
        <v>55</v>
      </c>
      <c r="B202" s="26" t="s">
        <v>37</v>
      </c>
      <c r="C202" s="24">
        <f>SUM(D202:T202)</f>
        <v>335915507</v>
      </c>
      <c r="D202" s="24">
        <f>D203+D204+D205+D206</f>
        <v>50796000</v>
      </c>
      <c r="E202" s="24">
        <f t="shared" ref="E202:T202" si="117">E203+E204+E205+E206</f>
        <v>116343707</v>
      </c>
      <c r="F202" s="24">
        <f t="shared" si="117"/>
        <v>168775800</v>
      </c>
      <c r="G202" s="24">
        <f t="shared" si="117"/>
        <v>0</v>
      </c>
      <c r="H202" s="24">
        <f t="shared" si="117"/>
        <v>0</v>
      </c>
      <c r="I202" s="24">
        <f t="shared" si="117"/>
        <v>0</v>
      </c>
      <c r="J202" s="24">
        <f t="shared" si="117"/>
        <v>0</v>
      </c>
      <c r="K202" s="24">
        <f t="shared" si="117"/>
        <v>0</v>
      </c>
      <c r="L202" s="24">
        <f t="shared" si="117"/>
        <v>0</v>
      </c>
      <c r="M202" s="24">
        <f t="shared" si="117"/>
        <v>0</v>
      </c>
      <c r="N202" s="24">
        <f t="shared" si="117"/>
        <v>0</v>
      </c>
      <c r="O202" s="24">
        <f t="shared" si="117"/>
        <v>0</v>
      </c>
      <c r="P202" s="24">
        <f t="shared" si="117"/>
        <v>0</v>
      </c>
      <c r="Q202" s="24">
        <f t="shared" si="117"/>
        <v>0</v>
      </c>
      <c r="R202" s="24">
        <f t="shared" si="117"/>
        <v>0</v>
      </c>
      <c r="S202" s="24">
        <f t="shared" si="117"/>
        <v>0</v>
      </c>
      <c r="T202" s="24">
        <f t="shared" si="117"/>
        <v>0</v>
      </c>
      <c r="U202" s="109" t="s">
        <v>31</v>
      </c>
      <c r="V202" s="74" t="s">
        <v>143</v>
      </c>
      <c r="W202" s="70" t="s">
        <v>144</v>
      </c>
      <c r="X202" s="67" t="s">
        <v>145</v>
      </c>
      <c r="Y202" s="70" t="s">
        <v>146</v>
      </c>
      <c r="Z202" s="70" t="s">
        <v>32</v>
      </c>
      <c r="AA202" s="67" t="s">
        <v>32</v>
      </c>
      <c r="AB202" s="67" t="s">
        <v>32</v>
      </c>
      <c r="AC202" s="67" t="s">
        <v>32</v>
      </c>
      <c r="AD202" s="67" t="s">
        <v>32</v>
      </c>
      <c r="AE202" s="67" t="s">
        <v>32</v>
      </c>
      <c r="AF202" s="67" t="s">
        <v>32</v>
      </c>
      <c r="AG202" s="67" t="s">
        <v>32</v>
      </c>
      <c r="AH202" s="67" t="s">
        <v>32</v>
      </c>
      <c r="AI202" s="67" t="s">
        <v>32</v>
      </c>
      <c r="AJ202" s="67" t="s">
        <v>32</v>
      </c>
      <c r="AK202" s="67" t="s">
        <v>32</v>
      </c>
      <c r="AL202" s="67" t="s">
        <v>32</v>
      </c>
      <c r="AM202" s="67" t="s">
        <v>32</v>
      </c>
      <c r="AN202" s="79">
        <v>100</v>
      </c>
      <c r="AO202" s="17"/>
      <c r="AP202" s="18"/>
      <c r="AQ202" s="18"/>
    </row>
    <row r="203" spans="1:43" ht="86.25" customHeight="1">
      <c r="A203" s="98"/>
      <c r="B203" s="26" t="s">
        <v>175</v>
      </c>
      <c r="C203" s="24">
        <f t="shared" ref="C203:C206" si="118">SUM(D203:T203)</f>
        <v>0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109"/>
      <c r="V203" s="76"/>
      <c r="W203" s="72"/>
      <c r="X203" s="69"/>
      <c r="Y203" s="72"/>
      <c r="Z203" s="72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  <c r="AM203" s="69"/>
      <c r="AN203" s="80"/>
      <c r="AO203" s="17"/>
      <c r="AP203" s="18"/>
      <c r="AQ203" s="18"/>
    </row>
    <row r="204" spans="1:43" ht="83.25" customHeight="1">
      <c r="A204" s="98"/>
      <c r="B204" s="26" t="s">
        <v>176</v>
      </c>
      <c r="C204" s="24">
        <f t="shared" si="118"/>
        <v>306937000</v>
      </c>
      <c r="D204" s="24">
        <f>20000000+25716000</f>
        <v>45716000</v>
      </c>
      <c r="E204" s="24">
        <v>100884000</v>
      </c>
      <c r="F204" s="24">
        <v>160337000</v>
      </c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109"/>
      <c r="V204" s="16" t="s">
        <v>142</v>
      </c>
      <c r="W204" s="31" t="s">
        <v>32</v>
      </c>
      <c r="X204" s="29" t="s">
        <v>147</v>
      </c>
      <c r="Y204" s="31" t="s">
        <v>147</v>
      </c>
      <c r="Z204" s="31" t="s">
        <v>32</v>
      </c>
      <c r="AA204" s="31" t="s">
        <v>32</v>
      </c>
      <c r="AB204" s="31" t="s">
        <v>32</v>
      </c>
      <c r="AC204" s="31" t="s">
        <v>32</v>
      </c>
      <c r="AD204" s="31" t="s">
        <v>32</v>
      </c>
      <c r="AE204" s="31" t="s">
        <v>32</v>
      </c>
      <c r="AF204" s="31" t="s">
        <v>32</v>
      </c>
      <c r="AG204" s="31" t="s">
        <v>32</v>
      </c>
      <c r="AH204" s="31" t="s">
        <v>32</v>
      </c>
      <c r="AI204" s="31" t="s">
        <v>32</v>
      </c>
      <c r="AJ204" s="31" t="s">
        <v>32</v>
      </c>
      <c r="AK204" s="31" t="s">
        <v>32</v>
      </c>
      <c r="AL204" s="31" t="s">
        <v>32</v>
      </c>
      <c r="AM204" s="31" t="s">
        <v>32</v>
      </c>
      <c r="AN204" s="24" t="s">
        <v>147</v>
      </c>
      <c r="AO204" s="17"/>
      <c r="AP204" s="18"/>
      <c r="AQ204" s="18"/>
    </row>
    <row r="205" spans="1:43" ht="51.75" customHeight="1">
      <c r="A205" s="98"/>
      <c r="B205" s="9" t="s">
        <v>177</v>
      </c>
      <c r="C205" s="24">
        <f t="shared" si="118"/>
        <v>28978507</v>
      </c>
      <c r="D205" s="24">
        <f>2222223+2857777</f>
        <v>5080000</v>
      </c>
      <c r="E205" s="24">
        <v>15459707</v>
      </c>
      <c r="F205" s="24">
        <f>17815000-9376200</f>
        <v>8438800</v>
      </c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109"/>
      <c r="V205" s="74" t="s">
        <v>69</v>
      </c>
      <c r="W205" s="70" t="s">
        <v>32</v>
      </c>
      <c r="X205" s="67" t="s">
        <v>32</v>
      </c>
      <c r="Y205" s="70" t="s">
        <v>45</v>
      </c>
      <c r="Z205" s="70" t="s">
        <v>32</v>
      </c>
      <c r="AA205" s="67" t="s">
        <v>32</v>
      </c>
      <c r="AB205" s="67" t="s">
        <v>32</v>
      </c>
      <c r="AC205" s="67" t="s">
        <v>32</v>
      </c>
      <c r="AD205" s="67" t="s">
        <v>32</v>
      </c>
      <c r="AE205" s="67" t="s">
        <v>32</v>
      </c>
      <c r="AF205" s="67" t="s">
        <v>32</v>
      </c>
      <c r="AG205" s="67" t="s">
        <v>32</v>
      </c>
      <c r="AH205" s="67" t="s">
        <v>32</v>
      </c>
      <c r="AI205" s="67" t="s">
        <v>32</v>
      </c>
      <c r="AJ205" s="67" t="s">
        <v>32</v>
      </c>
      <c r="AK205" s="67" t="s">
        <v>32</v>
      </c>
      <c r="AL205" s="67" t="s">
        <v>32</v>
      </c>
      <c r="AM205" s="67" t="s">
        <v>32</v>
      </c>
      <c r="AN205" s="79">
        <v>1</v>
      </c>
      <c r="AO205" s="17"/>
      <c r="AP205" s="18"/>
      <c r="AQ205" s="18"/>
    </row>
    <row r="206" spans="1:43" ht="39.75" customHeight="1">
      <c r="A206" s="98"/>
      <c r="B206" s="9" t="s">
        <v>179</v>
      </c>
      <c r="C206" s="24">
        <f t="shared" si="118"/>
        <v>0</v>
      </c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109"/>
      <c r="V206" s="76"/>
      <c r="W206" s="72"/>
      <c r="X206" s="69"/>
      <c r="Y206" s="72"/>
      <c r="Z206" s="72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  <c r="AK206" s="69"/>
      <c r="AL206" s="69"/>
      <c r="AM206" s="69"/>
      <c r="AN206" s="80"/>
      <c r="AO206" s="17"/>
      <c r="AP206" s="18"/>
      <c r="AQ206" s="18"/>
    </row>
    <row r="207" spans="1:43" ht="39.75" customHeight="1">
      <c r="A207" s="98" t="s">
        <v>139</v>
      </c>
      <c r="B207" s="9" t="s">
        <v>37</v>
      </c>
      <c r="C207" s="24">
        <f>SUM(D207:T207)</f>
        <v>10371840</v>
      </c>
      <c r="D207" s="24">
        <f>D208+D209+D210+D211</f>
        <v>0</v>
      </c>
      <c r="E207" s="24">
        <f t="shared" ref="E207:T207" si="119">E208+E209+E210+E211</f>
        <v>0</v>
      </c>
      <c r="F207" s="24">
        <f t="shared" si="119"/>
        <v>1358630</v>
      </c>
      <c r="G207" s="24">
        <f t="shared" si="119"/>
        <v>9013210</v>
      </c>
      <c r="H207" s="24">
        <f t="shared" si="119"/>
        <v>0</v>
      </c>
      <c r="I207" s="24">
        <f t="shared" si="119"/>
        <v>0</v>
      </c>
      <c r="J207" s="24">
        <f t="shared" si="119"/>
        <v>0</v>
      </c>
      <c r="K207" s="24">
        <f t="shared" si="119"/>
        <v>0</v>
      </c>
      <c r="L207" s="24">
        <f t="shared" si="119"/>
        <v>0</v>
      </c>
      <c r="M207" s="24">
        <f t="shared" si="119"/>
        <v>0</v>
      </c>
      <c r="N207" s="24">
        <f t="shared" si="119"/>
        <v>0</v>
      </c>
      <c r="O207" s="24">
        <f t="shared" si="119"/>
        <v>0</v>
      </c>
      <c r="P207" s="24">
        <f t="shared" si="119"/>
        <v>0</v>
      </c>
      <c r="Q207" s="24">
        <f t="shared" si="119"/>
        <v>0</v>
      </c>
      <c r="R207" s="24">
        <f t="shared" si="119"/>
        <v>0</v>
      </c>
      <c r="S207" s="24">
        <f t="shared" si="119"/>
        <v>0</v>
      </c>
      <c r="T207" s="24">
        <f t="shared" si="119"/>
        <v>0</v>
      </c>
      <c r="U207" s="109" t="s">
        <v>31</v>
      </c>
      <c r="V207" s="74" t="s">
        <v>148</v>
      </c>
      <c r="W207" s="70" t="s">
        <v>32</v>
      </c>
      <c r="X207" s="67" t="s">
        <v>32</v>
      </c>
      <c r="Y207" s="70" t="s">
        <v>32</v>
      </c>
      <c r="Z207" s="70" t="s">
        <v>45</v>
      </c>
      <c r="AA207" s="67" t="s">
        <v>32</v>
      </c>
      <c r="AB207" s="67" t="s">
        <v>32</v>
      </c>
      <c r="AC207" s="67" t="s">
        <v>32</v>
      </c>
      <c r="AD207" s="67" t="s">
        <v>32</v>
      </c>
      <c r="AE207" s="67" t="s">
        <v>32</v>
      </c>
      <c r="AF207" s="67" t="s">
        <v>32</v>
      </c>
      <c r="AG207" s="67" t="s">
        <v>32</v>
      </c>
      <c r="AH207" s="67" t="s">
        <v>32</v>
      </c>
      <c r="AI207" s="67" t="s">
        <v>32</v>
      </c>
      <c r="AJ207" s="67" t="s">
        <v>32</v>
      </c>
      <c r="AK207" s="67" t="s">
        <v>32</v>
      </c>
      <c r="AL207" s="67" t="s">
        <v>32</v>
      </c>
      <c r="AM207" s="67"/>
      <c r="AN207" s="79">
        <v>1</v>
      </c>
      <c r="AO207" s="17"/>
      <c r="AP207" s="18"/>
      <c r="AQ207" s="18"/>
    </row>
    <row r="208" spans="1:43" ht="78.75">
      <c r="A208" s="98"/>
      <c r="B208" s="9" t="s">
        <v>182</v>
      </c>
      <c r="C208" s="24">
        <f t="shared" ref="C208:C210" si="120">SUM(D208:T208)</f>
        <v>0</v>
      </c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109"/>
      <c r="V208" s="76"/>
      <c r="W208" s="72"/>
      <c r="X208" s="69"/>
      <c r="Y208" s="72"/>
      <c r="Z208" s="72"/>
      <c r="AA208" s="69"/>
      <c r="AB208" s="69"/>
      <c r="AC208" s="69"/>
      <c r="AD208" s="69"/>
      <c r="AE208" s="69"/>
      <c r="AF208" s="69"/>
      <c r="AG208" s="69"/>
      <c r="AH208" s="69"/>
      <c r="AI208" s="69"/>
      <c r="AJ208" s="69"/>
      <c r="AK208" s="69"/>
      <c r="AL208" s="69"/>
      <c r="AM208" s="69"/>
      <c r="AN208" s="80"/>
      <c r="AO208" s="17"/>
      <c r="AP208" s="18"/>
      <c r="AQ208" s="18"/>
    </row>
    <row r="209" spans="1:43" ht="78.75">
      <c r="A209" s="98"/>
      <c r="B209" s="9" t="s">
        <v>180</v>
      </c>
      <c r="C209" s="24">
        <f t="shared" si="120"/>
        <v>0</v>
      </c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109"/>
      <c r="V209" s="74" t="s">
        <v>149</v>
      </c>
      <c r="W209" s="67" t="s">
        <v>32</v>
      </c>
      <c r="X209" s="67" t="s">
        <v>32</v>
      </c>
      <c r="Y209" s="70" t="s">
        <v>150</v>
      </c>
      <c r="Z209" s="70" t="s">
        <v>146</v>
      </c>
      <c r="AA209" s="67" t="s">
        <v>32</v>
      </c>
      <c r="AB209" s="67" t="s">
        <v>32</v>
      </c>
      <c r="AC209" s="67" t="s">
        <v>32</v>
      </c>
      <c r="AD209" s="67" t="s">
        <v>32</v>
      </c>
      <c r="AE209" s="67" t="s">
        <v>32</v>
      </c>
      <c r="AF209" s="67" t="s">
        <v>32</v>
      </c>
      <c r="AG209" s="67" t="s">
        <v>32</v>
      </c>
      <c r="AH209" s="67" t="s">
        <v>32</v>
      </c>
      <c r="AI209" s="67" t="s">
        <v>32</v>
      </c>
      <c r="AJ209" s="67" t="s">
        <v>32</v>
      </c>
      <c r="AK209" s="67" t="s">
        <v>32</v>
      </c>
      <c r="AL209" s="67" t="s">
        <v>32</v>
      </c>
      <c r="AM209" s="67" t="s">
        <v>32</v>
      </c>
      <c r="AN209" s="79">
        <v>100</v>
      </c>
      <c r="AO209" s="17"/>
      <c r="AP209" s="18"/>
      <c r="AQ209" s="18"/>
    </row>
    <row r="210" spans="1:43" ht="47.25">
      <c r="A210" s="98"/>
      <c r="B210" s="9" t="s">
        <v>181</v>
      </c>
      <c r="C210" s="24">
        <f t="shared" si="120"/>
        <v>10371840</v>
      </c>
      <c r="D210" s="24"/>
      <c r="E210" s="24"/>
      <c r="F210" s="24">
        <v>1358630</v>
      </c>
      <c r="G210" s="24">
        <v>9013210</v>
      </c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109"/>
      <c r="V210" s="75"/>
      <c r="W210" s="68"/>
      <c r="X210" s="68"/>
      <c r="Y210" s="71"/>
      <c r="Z210" s="71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  <c r="AL210" s="68"/>
      <c r="AM210" s="68"/>
      <c r="AN210" s="113"/>
      <c r="AO210" s="17"/>
      <c r="AP210" s="18"/>
      <c r="AQ210" s="18"/>
    </row>
    <row r="211" spans="1:43" ht="31.5">
      <c r="A211" s="98"/>
      <c r="B211" s="9" t="s">
        <v>178</v>
      </c>
      <c r="C211" s="24">
        <f>SUM(D211:T211)</f>
        <v>0</v>
      </c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109"/>
      <c r="V211" s="76"/>
      <c r="W211" s="69"/>
      <c r="X211" s="69"/>
      <c r="Y211" s="72"/>
      <c r="Z211" s="72"/>
      <c r="AA211" s="69"/>
      <c r="AB211" s="69"/>
      <c r="AC211" s="69"/>
      <c r="AD211" s="69"/>
      <c r="AE211" s="69"/>
      <c r="AF211" s="69"/>
      <c r="AG211" s="69"/>
      <c r="AH211" s="69"/>
      <c r="AI211" s="69"/>
      <c r="AJ211" s="69"/>
      <c r="AK211" s="69"/>
      <c r="AL211" s="69"/>
      <c r="AM211" s="69"/>
      <c r="AN211" s="80"/>
      <c r="AO211" s="17"/>
      <c r="AP211" s="18"/>
      <c r="AQ211" s="18"/>
    </row>
    <row r="212" spans="1:43" ht="39.75" customHeight="1">
      <c r="A212" s="99" t="s">
        <v>164</v>
      </c>
      <c r="B212" s="26" t="s">
        <v>37</v>
      </c>
      <c r="C212" s="24">
        <f>SUM(D212:T212)</f>
        <v>30042287</v>
      </c>
      <c r="D212" s="24">
        <f>D213+D214+D215+D216</f>
        <v>0</v>
      </c>
      <c r="E212" s="24">
        <f t="shared" ref="E212:T212" si="121">E213+E214+E215+E216</f>
        <v>0</v>
      </c>
      <c r="F212" s="24">
        <f t="shared" si="121"/>
        <v>5262150</v>
      </c>
      <c r="G212" s="24">
        <f t="shared" si="121"/>
        <v>5345014</v>
      </c>
      <c r="H212" s="24">
        <f t="shared" si="121"/>
        <v>19435123</v>
      </c>
      <c r="I212" s="24">
        <f t="shared" si="121"/>
        <v>0</v>
      </c>
      <c r="J212" s="24">
        <f t="shared" si="121"/>
        <v>0</v>
      </c>
      <c r="K212" s="24">
        <f t="shared" si="121"/>
        <v>0</v>
      </c>
      <c r="L212" s="24">
        <f t="shared" si="121"/>
        <v>0</v>
      </c>
      <c r="M212" s="24">
        <f t="shared" si="121"/>
        <v>0</v>
      </c>
      <c r="N212" s="24">
        <f t="shared" si="121"/>
        <v>0</v>
      </c>
      <c r="O212" s="24">
        <f t="shared" si="121"/>
        <v>0</v>
      </c>
      <c r="P212" s="24">
        <f t="shared" si="121"/>
        <v>0</v>
      </c>
      <c r="Q212" s="24">
        <f t="shared" si="121"/>
        <v>0</v>
      </c>
      <c r="R212" s="24">
        <f t="shared" si="121"/>
        <v>0</v>
      </c>
      <c r="S212" s="24">
        <f t="shared" si="121"/>
        <v>0</v>
      </c>
      <c r="T212" s="24">
        <f t="shared" si="121"/>
        <v>0</v>
      </c>
      <c r="U212" s="65" t="s">
        <v>30</v>
      </c>
      <c r="V212" s="46" t="s">
        <v>155</v>
      </c>
      <c r="W212" s="51" t="s">
        <v>32</v>
      </c>
      <c r="X212" s="51" t="s">
        <v>32</v>
      </c>
      <c r="Y212" s="51" t="s">
        <v>32</v>
      </c>
      <c r="Z212" s="51" t="s">
        <v>32</v>
      </c>
      <c r="AA212" s="51" t="s">
        <v>45</v>
      </c>
      <c r="AB212" s="56" t="s">
        <v>32</v>
      </c>
      <c r="AC212" s="56" t="s">
        <v>32</v>
      </c>
      <c r="AD212" s="56" t="s">
        <v>32</v>
      </c>
      <c r="AE212" s="56" t="s">
        <v>32</v>
      </c>
      <c r="AF212" s="56" t="s">
        <v>32</v>
      </c>
      <c r="AG212" s="56" t="s">
        <v>32</v>
      </c>
      <c r="AH212" s="56" t="s">
        <v>32</v>
      </c>
      <c r="AI212" s="56" t="s">
        <v>32</v>
      </c>
      <c r="AJ212" s="56" t="s">
        <v>32</v>
      </c>
      <c r="AK212" s="56" t="s">
        <v>32</v>
      </c>
      <c r="AL212" s="56" t="s">
        <v>32</v>
      </c>
      <c r="AM212" s="56" t="s">
        <v>207</v>
      </c>
      <c r="AN212" s="50">
        <v>1</v>
      </c>
      <c r="AO212" s="17"/>
      <c r="AP212" s="18"/>
      <c r="AQ212" s="18"/>
    </row>
    <row r="213" spans="1:43" ht="36.75" customHeight="1">
      <c r="A213" s="100"/>
      <c r="B213" s="26" t="s">
        <v>175</v>
      </c>
      <c r="C213" s="24">
        <f t="shared" ref="C213:C215" si="122">SUM(D213:T213)</f>
        <v>0</v>
      </c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66"/>
      <c r="V213" s="65" t="s">
        <v>143</v>
      </c>
      <c r="W213" s="67" t="s">
        <v>126</v>
      </c>
      <c r="X213" s="67" t="s">
        <v>207</v>
      </c>
      <c r="Y213" s="67" t="s">
        <v>205</v>
      </c>
      <c r="Z213" s="67" t="s">
        <v>206</v>
      </c>
      <c r="AA213" s="67" t="s">
        <v>146</v>
      </c>
      <c r="AB213" s="53" t="s">
        <v>126</v>
      </c>
      <c r="AC213" s="67" t="s">
        <v>207</v>
      </c>
      <c r="AD213" s="67" t="s">
        <v>207</v>
      </c>
      <c r="AE213" s="54" t="s">
        <v>126</v>
      </c>
      <c r="AF213" s="54" t="s">
        <v>207</v>
      </c>
      <c r="AG213" s="54" t="s">
        <v>126</v>
      </c>
      <c r="AH213" s="54" t="s">
        <v>207</v>
      </c>
      <c r="AI213" s="54" t="s">
        <v>207</v>
      </c>
      <c r="AJ213" s="54" t="s">
        <v>207</v>
      </c>
      <c r="AK213" s="67" t="s">
        <v>207</v>
      </c>
      <c r="AL213" s="54" t="s">
        <v>207</v>
      </c>
      <c r="AM213" s="54" t="s">
        <v>207</v>
      </c>
      <c r="AN213" s="52">
        <v>100</v>
      </c>
      <c r="AO213" s="17"/>
      <c r="AP213" s="18"/>
      <c r="AQ213" s="18"/>
    </row>
    <row r="214" spans="1:43" ht="78.75">
      <c r="A214" s="100"/>
      <c r="B214" s="26" t="s">
        <v>180</v>
      </c>
      <c r="C214" s="24">
        <f t="shared" si="122"/>
        <v>0</v>
      </c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66"/>
      <c r="V214" s="66"/>
      <c r="W214" s="68"/>
      <c r="X214" s="68"/>
      <c r="Y214" s="68"/>
      <c r="Z214" s="68"/>
      <c r="AA214" s="68"/>
      <c r="AB214" s="54"/>
      <c r="AC214" s="68"/>
      <c r="AD214" s="68"/>
      <c r="AE214" s="54"/>
      <c r="AF214" s="54"/>
      <c r="AG214" s="54"/>
      <c r="AH214" s="54"/>
      <c r="AI214" s="54"/>
      <c r="AJ214" s="54"/>
      <c r="AK214" s="68"/>
      <c r="AL214" s="54"/>
      <c r="AM214" s="54"/>
      <c r="AN214" s="52"/>
      <c r="AO214" s="17"/>
      <c r="AP214" s="18"/>
      <c r="AQ214" s="18"/>
    </row>
    <row r="215" spans="1:43" ht="47.25">
      <c r="A215" s="100"/>
      <c r="B215" s="26" t="s">
        <v>177</v>
      </c>
      <c r="C215" s="24">
        <f t="shared" si="122"/>
        <v>30042287</v>
      </c>
      <c r="D215" s="24"/>
      <c r="E215" s="24"/>
      <c r="F215" s="24">
        <v>5262150</v>
      </c>
      <c r="G215" s="24">
        <v>5345014</v>
      </c>
      <c r="H215" s="24">
        <v>19435123</v>
      </c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66"/>
      <c r="V215" s="47"/>
      <c r="W215" s="134"/>
      <c r="X215" s="57"/>
      <c r="Y215" s="68"/>
      <c r="Z215" s="68"/>
      <c r="AA215" s="57"/>
      <c r="AB215" s="54"/>
      <c r="AC215" s="68"/>
      <c r="AD215" s="68"/>
      <c r="AE215" s="54"/>
      <c r="AF215" s="54"/>
      <c r="AG215" s="54"/>
      <c r="AH215" s="54"/>
      <c r="AI215" s="54"/>
      <c r="AJ215" s="54"/>
      <c r="AK215" s="68"/>
      <c r="AL215" s="54"/>
      <c r="AM215" s="54"/>
      <c r="AN215" s="52"/>
      <c r="AO215" s="17"/>
      <c r="AP215" s="18"/>
      <c r="AQ215" s="18"/>
    </row>
    <row r="216" spans="1:43" ht="31.5">
      <c r="A216" s="101"/>
      <c r="B216" s="26" t="s">
        <v>179</v>
      </c>
      <c r="C216" s="24">
        <f>SUM(D216:T216)</f>
        <v>0</v>
      </c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73"/>
      <c r="V216" s="48"/>
      <c r="W216" s="58"/>
      <c r="X216" s="58"/>
      <c r="Y216" s="69"/>
      <c r="Z216" s="69"/>
      <c r="AA216" s="58"/>
      <c r="AB216" s="55"/>
      <c r="AC216" s="69"/>
      <c r="AD216" s="69"/>
      <c r="AE216" s="55"/>
      <c r="AF216" s="55"/>
      <c r="AG216" s="55"/>
      <c r="AH216" s="55"/>
      <c r="AI216" s="55"/>
      <c r="AJ216" s="55"/>
      <c r="AK216" s="69"/>
      <c r="AL216" s="55"/>
      <c r="AM216" s="55"/>
      <c r="AN216" s="49"/>
      <c r="AO216" s="17"/>
      <c r="AP216" s="18"/>
      <c r="AQ216" s="18"/>
    </row>
    <row r="217" spans="1:43" ht="31.5" hidden="1">
      <c r="A217" s="96" t="s">
        <v>56</v>
      </c>
      <c r="B217" s="9" t="s">
        <v>8</v>
      </c>
      <c r="C217" s="24">
        <f t="shared" ref="C217:C231" si="123">SUM(D217:J217)</f>
        <v>0</v>
      </c>
      <c r="D217" s="24">
        <f>D218+D219+D220+D221</f>
        <v>0</v>
      </c>
      <c r="E217" s="24">
        <f t="shared" ref="E217:J217" si="124">E218+E219+E220+E221</f>
        <v>0</v>
      </c>
      <c r="F217" s="24">
        <f t="shared" si="124"/>
        <v>0</v>
      </c>
      <c r="G217" s="24">
        <f t="shared" si="124"/>
        <v>0</v>
      </c>
      <c r="H217" s="24">
        <f t="shared" si="124"/>
        <v>0</v>
      </c>
      <c r="I217" s="24">
        <f t="shared" si="124"/>
        <v>0</v>
      </c>
      <c r="J217" s="24">
        <f t="shared" si="124"/>
        <v>0</v>
      </c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103" t="s">
        <v>31</v>
      </c>
      <c r="V217" s="84" t="s">
        <v>69</v>
      </c>
      <c r="W217" s="77"/>
      <c r="X217" s="78"/>
      <c r="Y217" s="77"/>
      <c r="Z217" s="77"/>
      <c r="AA217" s="78"/>
      <c r="AB217" s="78"/>
      <c r="AC217" s="78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82"/>
      <c r="AO217" s="17"/>
      <c r="AP217" s="18"/>
      <c r="AQ217" s="18"/>
    </row>
    <row r="218" spans="1:43" ht="78.75" hidden="1">
      <c r="A218" s="96"/>
      <c r="B218" s="9" t="s">
        <v>9</v>
      </c>
      <c r="C218" s="24">
        <f t="shared" si="123"/>
        <v>0</v>
      </c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103"/>
      <c r="V218" s="84"/>
      <c r="W218" s="77"/>
      <c r="X218" s="78"/>
      <c r="Y218" s="77"/>
      <c r="Z218" s="77"/>
      <c r="AA218" s="78"/>
      <c r="AB218" s="78"/>
      <c r="AC218" s="78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82"/>
      <c r="AO218" s="17"/>
      <c r="AP218" s="18"/>
      <c r="AQ218" s="18"/>
    </row>
    <row r="219" spans="1:43" ht="78.75" hidden="1">
      <c r="A219" s="96"/>
      <c r="B219" s="9" t="s">
        <v>23</v>
      </c>
      <c r="C219" s="24">
        <f t="shared" si="123"/>
        <v>0</v>
      </c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103"/>
      <c r="V219" s="84"/>
      <c r="W219" s="77"/>
      <c r="X219" s="78"/>
      <c r="Y219" s="77"/>
      <c r="Z219" s="77"/>
      <c r="AA219" s="78"/>
      <c r="AB219" s="78"/>
      <c r="AC219" s="78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82"/>
      <c r="AO219" s="17"/>
      <c r="AP219" s="18"/>
      <c r="AQ219" s="18"/>
    </row>
    <row r="220" spans="1:43" ht="47.25" hidden="1">
      <c r="A220" s="96"/>
      <c r="B220" s="9" t="s">
        <v>10</v>
      </c>
      <c r="C220" s="24">
        <f t="shared" si="123"/>
        <v>0</v>
      </c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103"/>
      <c r="V220" s="84"/>
      <c r="W220" s="77"/>
      <c r="X220" s="78"/>
      <c r="Y220" s="77"/>
      <c r="Z220" s="77"/>
      <c r="AA220" s="78"/>
      <c r="AB220" s="78"/>
      <c r="AC220" s="78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82"/>
      <c r="AO220" s="17"/>
      <c r="AP220" s="18"/>
      <c r="AQ220" s="18"/>
    </row>
    <row r="221" spans="1:43" ht="31.5" hidden="1">
      <c r="A221" s="96"/>
      <c r="B221" s="9" t="s">
        <v>13</v>
      </c>
      <c r="C221" s="24">
        <f t="shared" si="123"/>
        <v>0</v>
      </c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103"/>
      <c r="V221" s="84"/>
      <c r="W221" s="77"/>
      <c r="X221" s="78"/>
      <c r="Y221" s="77"/>
      <c r="Z221" s="77"/>
      <c r="AA221" s="78"/>
      <c r="AB221" s="78"/>
      <c r="AC221" s="78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82"/>
      <c r="AO221" s="17"/>
      <c r="AP221" s="18"/>
      <c r="AQ221" s="18"/>
    </row>
    <row r="222" spans="1:43" ht="42" hidden="1" customHeight="1">
      <c r="A222" s="96" t="s">
        <v>57</v>
      </c>
      <c r="B222" s="9" t="s">
        <v>8</v>
      </c>
      <c r="C222" s="24">
        <f t="shared" si="123"/>
        <v>0</v>
      </c>
      <c r="D222" s="24">
        <f>D223+D224+D225+D226</f>
        <v>0</v>
      </c>
      <c r="E222" s="24">
        <f t="shared" ref="E222:J222" si="125">E223+E224+E225+E226</f>
        <v>0</v>
      </c>
      <c r="F222" s="24">
        <f t="shared" si="125"/>
        <v>0</v>
      </c>
      <c r="G222" s="24">
        <f t="shared" si="125"/>
        <v>0</v>
      </c>
      <c r="H222" s="24">
        <f t="shared" si="125"/>
        <v>0</v>
      </c>
      <c r="I222" s="24">
        <f t="shared" si="125"/>
        <v>0</v>
      </c>
      <c r="J222" s="24">
        <f t="shared" si="125"/>
        <v>0</v>
      </c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103" t="s">
        <v>31</v>
      </c>
      <c r="V222" s="84" t="s">
        <v>52</v>
      </c>
      <c r="W222" s="77"/>
      <c r="X222" s="78"/>
      <c r="Y222" s="77"/>
      <c r="Z222" s="77"/>
      <c r="AA222" s="78"/>
      <c r="AB222" s="78"/>
      <c r="AC222" s="78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82"/>
      <c r="AO222" s="17"/>
      <c r="AP222" s="18"/>
      <c r="AQ222" s="18"/>
    </row>
    <row r="223" spans="1:43" ht="78.75" hidden="1">
      <c r="A223" s="96"/>
      <c r="B223" s="9" t="s">
        <v>9</v>
      </c>
      <c r="C223" s="24">
        <f t="shared" si="123"/>
        <v>0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103"/>
      <c r="V223" s="84"/>
      <c r="W223" s="77"/>
      <c r="X223" s="78"/>
      <c r="Y223" s="77"/>
      <c r="Z223" s="77"/>
      <c r="AA223" s="78"/>
      <c r="AB223" s="78"/>
      <c r="AC223" s="78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82"/>
      <c r="AO223" s="17"/>
      <c r="AP223" s="18"/>
      <c r="AQ223" s="18"/>
    </row>
    <row r="224" spans="1:43" ht="78.75" hidden="1">
      <c r="A224" s="96"/>
      <c r="B224" s="9" t="s">
        <v>23</v>
      </c>
      <c r="C224" s="24">
        <f t="shared" si="123"/>
        <v>0</v>
      </c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103"/>
      <c r="V224" s="84"/>
      <c r="W224" s="77"/>
      <c r="X224" s="78"/>
      <c r="Y224" s="77"/>
      <c r="Z224" s="77"/>
      <c r="AA224" s="78"/>
      <c r="AB224" s="78"/>
      <c r="AC224" s="78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82"/>
      <c r="AO224" s="17"/>
      <c r="AP224" s="18"/>
      <c r="AQ224" s="18"/>
    </row>
    <row r="225" spans="1:43" ht="47.25" hidden="1">
      <c r="A225" s="96"/>
      <c r="B225" s="9" t="s">
        <v>10</v>
      </c>
      <c r="C225" s="24">
        <f t="shared" si="123"/>
        <v>0</v>
      </c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103"/>
      <c r="V225" s="84"/>
      <c r="W225" s="77"/>
      <c r="X225" s="78"/>
      <c r="Y225" s="77"/>
      <c r="Z225" s="77"/>
      <c r="AA225" s="78"/>
      <c r="AB225" s="78"/>
      <c r="AC225" s="78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82"/>
      <c r="AO225" s="17"/>
      <c r="AP225" s="18"/>
      <c r="AQ225" s="18"/>
    </row>
    <row r="226" spans="1:43" ht="31.5" hidden="1">
      <c r="A226" s="96"/>
      <c r="B226" s="9" t="s">
        <v>13</v>
      </c>
      <c r="C226" s="24">
        <f t="shared" si="123"/>
        <v>0</v>
      </c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103"/>
      <c r="V226" s="84"/>
      <c r="W226" s="77"/>
      <c r="X226" s="78"/>
      <c r="Y226" s="77"/>
      <c r="Z226" s="77"/>
      <c r="AA226" s="78"/>
      <c r="AB226" s="78"/>
      <c r="AC226" s="78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82"/>
      <c r="AO226" s="17"/>
      <c r="AP226" s="18"/>
      <c r="AQ226" s="18"/>
    </row>
    <row r="227" spans="1:43" ht="60" hidden="1" customHeight="1">
      <c r="A227" s="96" t="s">
        <v>58</v>
      </c>
      <c r="B227" s="9" t="s">
        <v>8</v>
      </c>
      <c r="C227" s="24">
        <f t="shared" si="123"/>
        <v>0</v>
      </c>
      <c r="D227" s="24">
        <f>D228+D229+D230+D231</f>
        <v>0</v>
      </c>
      <c r="E227" s="24">
        <f t="shared" ref="E227:J227" si="126">E228+E229+E230+E231</f>
        <v>0</v>
      </c>
      <c r="F227" s="24">
        <f t="shared" si="126"/>
        <v>0</v>
      </c>
      <c r="G227" s="24">
        <f t="shared" si="126"/>
        <v>0</v>
      </c>
      <c r="H227" s="24">
        <f t="shared" si="126"/>
        <v>0</v>
      </c>
      <c r="I227" s="24">
        <f t="shared" si="126"/>
        <v>0</v>
      </c>
      <c r="J227" s="24">
        <f t="shared" si="126"/>
        <v>0</v>
      </c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103" t="s">
        <v>31</v>
      </c>
      <c r="V227" s="84" t="s">
        <v>52</v>
      </c>
      <c r="W227" s="77"/>
      <c r="X227" s="78"/>
      <c r="Y227" s="77"/>
      <c r="Z227" s="77"/>
      <c r="AA227" s="78"/>
      <c r="AB227" s="78"/>
      <c r="AC227" s="78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82"/>
      <c r="AO227" s="17"/>
      <c r="AP227" s="18"/>
      <c r="AQ227" s="18"/>
    </row>
    <row r="228" spans="1:43" ht="78.75" hidden="1">
      <c r="A228" s="96"/>
      <c r="B228" s="9" t="s">
        <v>9</v>
      </c>
      <c r="C228" s="24">
        <f t="shared" si="123"/>
        <v>0</v>
      </c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103"/>
      <c r="V228" s="84"/>
      <c r="W228" s="77"/>
      <c r="X228" s="78"/>
      <c r="Y228" s="77"/>
      <c r="Z228" s="77"/>
      <c r="AA228" s="78"/>
      <c r="AB228" s="78"/>
      <c r="AC228" s="78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82"/>
      <c r="AO228" s="17"/>
      <c r="AP228" s="18"/>
      <c r="AQ228" s="18"/>
    </row>
    <row r="229" spans="1:43" ht="78.75" hidden="1">
      <c r="A229" s="96"/>
      <c r="B229" s="9" t="s">
        <v>23</v>
      </c>
      <c r="C229" s="24">
        <f t="shared" si="123"/>
        <v>0</v>
      </c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103"/>
      <c r="V229" s="84"/>
      <c r="W229" s="77"/>
      <c r="X229" s="78"/>
      <c r="Y229" s="77"/>
      <c r="Z229" s="77"/>
      <c r="AA229" s="78"/>
      <c r="AB229" s="78"/>
      <c r="AC229" s="78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82"/>
      <c r="AO229" s="17"/>
      <c r="AP229" s="18"/>
      <c r="AQ229" s="18"/>
    </row>
    <row r="230" spans="1:43" ht="47.25" hidden="1">
      <c r="A230" s="96"/>
      <c r="B230" s="9" t="s">
        <v>10</v>
      </c>
      <c r="C230" s="24">
        <f t="shared" si="123"/>
        <v>0</v>
      </c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103"/>
      <c r="V230" s="84"/>
      <c r="W230" s="77"/>
      <c r="X230" s="78"/>
      <c r="Y230" s="77"/>
      <c r="Z230" s="77"/>
      <c r="AA230" s="78"/>
      <c r="AB230" s="78"/>
      <c r="AC230" s="78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82"/>
      <c r="AO230" s="17"/>
      <c r="AP230" s="18"/>
      <c r="AQ230" s="18"/>
    </row>
    <row r="231" spans="1:43" ht="31.5" hidden="1">
      <c r="A231" s="96"/>
      <c r="B231" s="9" t="s">
        <v>13</v>
      </c>
      <c r="C231" s="24">
        <f t="shared" si="123"/>
        <v>0</v>
      </c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103"/>
      <c r="V231" s="84"/>
      <c r="W231" s="77"/>
      <c r="X231" s="78"/>
      <c r="Y231" s="77"/>
      <c r="Z231" s="77"/>
      <c r="AA231" s="78"/>
      <c r="AB231" s="78"/>
      <c r="AC231" s="78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82"/>
      <c r="AO231" s="17"/>
      <c r="AP231" s="18"/>
      <c r="AQ231" s="18"/>
    </row>
    <row r="232" spans="1:43" ht="45" hidden="1" customHeight="1">
      <c r="A232" s="98" t="s">
        <v>59</v>
      </c>
      <c r="B232" s="9" t="s">
        <v>8</v>
      </c>
      <c r="C232" s="24">
        <f t="shared" ref="C232:C251" si="127">SUM(D232:J232)</f>
        <v>0</v>
      </c>
      <c r="D232" s="24">
        <f t="shared" ref="D232:G232" si="128">D233+D234+D235+D236</f>
        <v>0</v>
      </c>
      <c r="E232" s="24">
        <f t="shared" si="128"/>
        <v>0</v>
      </c>
      <c r="F232" s="24">
        <f t="shared" si="128"/>
        <v>0</v>
      </c>
      <c r="G232" s="24">
        <f t="shared" si="128"/>
        <v>0</v>
      </c>
      <c r="H232" s="24">
        <f>H233+H234+H235+H236</f>
        <v>0</v>
      </c>
      <c r="I232" s="24">
        <f t="shared" ref="I232:J232" si="129">I233+I234+I235+I236</f>
        <v>0</v>
      </c>
      <c r="J232" s="24">
        <f t="shared" si="129"/>
        <v>0</v>
      </c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103" t="s">
        <v>31</v>
      </c>
      <c r="V232" s="84" t="s">
        <v>52</v>
      </c>
      <c r="W232" s="77"/>
      <c r="X232" s="78"/>
      <c r="Y232" s="77"/>
      <c r="Z232" s="77"/>
      <c r="AA232" s="78"/>
      <c r="AB232" s="77"/>
      <c r="AC232" s="78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82"/>
      <c r="AO232" s="17"/>
      <c r="AP232" s="18"/>
      <c r="AQ232" s="18"/>
    </row>
    <row r="233" spans="1:43" ht="78.75" hidden="1">
      <c r="A233" s="98"/>
      <c r="B233" s="9" t="s">
        <v>9</v>
      </c>
      <c r="C233" s="24">
        <f t="shared" si="127"/>
        <v>0</v>
      </c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103"/>
      <c r="V233" s="84"/>
      <c r="W233" s="77"/>
      <c r="X233" s="78"/>
      <c r="Y233" s="77"/>
      <c r="Z233" s="77"/>
      <c r="AA233" s="78"/>
      <c r="AB233" s="77"/>
      <c r="AC233" s="78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82"/>
      <c r="AO233" s="17"/>
      <c r="AP233" s="18"/>
      <c r="AQ233" s="18"/>
    </row>
    <row r="234" spans="1:43" ht="68.25" hidden="1" customHeight="1">
      <c r="A234" s="98"/>
      <c r="B234" s="9" t="s">
        <v>23</v>
      </c>
      <c r="C234" s="24">
        <f t="shared" si="127"/>
        <v>0</v>
      </c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103"/>
      <c r="V234" s="84"/>
      <c r="W234" s="77"/>
      <c r="X234" s="78"/>
      <c r="Y234" s="77"/>
      <c r="Z234" s="77"/>
      <c r="AA234" s="78"/>
      <c r="AB234" s="77"/>
      <c r="AC234" s="78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82"/>
      <c r="AO234" s="17"/>
      <c r="AP234" s="18"/>
      <c r="AQ234" s="18"/>
    </row>
    <row r="235" spans="1:43" ht="47.25" hidden="1">
      <c r="A235" s="98"/>
      <c r="B235" s="9" t="s">
        <v>10</v>
      </c>
      <c r="C235" s="24">
        <f t="shared" si="127"/>
        <v>0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103"/>
      <c r="V235" s="84"/>
      <c r="W235" s="77"/>
      <c r="X235" s="78"/>
      <c r="Y235" s="77"/>
      <c r="Z235" s="77"/>
      <c r="AA235" s="78"/>
      <c r="AB235" s="77"/>
      <c r="AC235" s="78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82"/>
      <c r="AO235" s="17"/>
      <c r="AP235" s="18"/>
      <c r="AQ235" s="18"/>
    </row>
    <row r="236" spans="1:43" ht="31.5" hidden="1">
      <c r="A236" s="98"/>
      <c r="B236" s="9" t="s">
        <v>13</v>
      </c>
      <c r="C236" s="24">
        <f t="shared" si="127"/>
        <v>0</v>
      </c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103"/>
      <c r="V236" s="84"/>
      <c r="W236" s="77"/>
      <c r="X236" s="78"/>
      <c r="Y236" s="77"/>
      <c r="Z236" s="77"/>
      <c r="AA236" s="78"/>
      <c r="AB236" s="77"/>
      <c r="AC236" s="78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82"/>
      <c r="AO236" s="17"/>
      <c r="AP236" s="18"/>
      <c r="AQ236" s="18"/>
    </row>
    <row r="237" spans="1:43" ht="31.5">
      <c r="A237" s="96" t="s">
        <v>165</v>
      </c>
      <c r="B237" s="9" t="s">
        <v>37</v>
      </c>
      <c r="C237" s="24">
        <f>SUM(D237:T237)</f>
        <v>15330208</v>
      </c>
      <c r="D237" s="7">
        <f>D238+D239+D240+D241</f>
        <v>0</v>
      </c>
      <c r="E237" s="7">
        <f t="shared" ref="E237:T237" si="130">E238+E239+E240+E241</f>
        <v>4527187</v>
      </c>
      <c r="F237" s="7">
        <f t="shared" si="130"/>
        <v>10803021</v>
      </c>
      <c r="G237" s="7">
        <f t="shared" si="130"/>
        <v>0</v>
      </c>
      <c r="H237" s="7">
        <f t="shared" si="130"/>
        <v>0</v>
      </c>
      <c r="I237" s="7">
        <f t="shared" si="130"/>
        <v>0</v>
      </c>
      <c r="J237" s="7">
        <f t="shared" si="130"/>
        <v>0</v>
      </c>
      <c r="K237" s="7">
        <f t="shared" si="130"/>
        <v>0</v>
      </c>
      <c r="L237" s="7">
        <f t="shared" si="130"/>
        <v>0</v>
      </c>
      <c r="M237" s="7">
        <f t="shared" si="130"/>
        <v>0</v>
      </c>
      <c r="N237" s="7">
        <f t="shared" si="130"/>
        <v>0</v>
      </c>
      <c r="O237" s="7">
        <f t="shared" si="130"/>
        <v>0</v>
      </c>
      <c r="P237" s="7">
        <f t="shared" si="130"/>
        <v>0</v>
      </c>
      <c r="Q237" s="7">
        <f t="shared" si="130"/>
        <v>0</v>
      </c>
      <c r="R237" s="7">
        <f t="shared" si="130"/>
        <v>0</v>
      </c>
      <c r="S237" s="7">
        <f t="shared" si="130"/>
        <v>0</v>
      </c>
      <c r="T237" s="7">
        <f t="shared" si="130"/>
        <v>0</v>
      </c>
      <c r="U237" s="103"/>
      <c r="V237" s="84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3"/>
      <c r="AO237" s="17"/>
      <c r="AP237" s="18"/>
      <c r="AQ237" s="18"/>
    </row>
    <row r="238" spans="1:43" ht="78.75">
      <c r="A238" s="96"/>
      <c r="B238" s="9" t="s">
        <v>175</v>
      </c>
      <c r="C238" s="24">
        <f t="shared" ref="C238:C241" si="131">SUM(D238:T238)</f>
        <v>0</v>
      </c>
      <c r="D238" s="7">
        <f>D253+D258+D268+D263</f>
        <v>0</v>
      </c>
      <c r="E238" s="7">
        <f t="shared" ref="E238:T238" si="132">E253+E258+E268+E263</f>
        <v>0</v>
      </c>
      <c r="F238" s="7">
        <f>F253+F258+F268+F263</f>
        <v>0</v>
      </c>
      <c r="G238" s="7">
        <f t="shared" si="132"/>
        <v>0</v>
      </c>
      <c r="H238" s="7">
        <f t="shared" si="132"/>
        <v>0</v>
      </c>
      <c r="I238" s="7">
        <f t="shared" si="132"/>
        <v>0</v>
      </c>
      <c r="J238" s="7">
        <f t="shared" si="132"/>
        <v>0</v>
      </c>
      <c r="K238" s="7">
        <f t="shared" si="132"/>
        <v>0</v>
      </c>
      <c r="L238" s="7">
        <f t="shared" si="132"/>
        <v>0</v>
      </c>
      <c r="M238" s="7">
        <f t="shared" si="132"/>
        <v>0</v>
      </c>
      <c r="N238" s="7">
        <f t="shared" si="132"/>
        <v>0</v>
      </c>
      <c r="O238" s="7">
        <f t="shared" si="132"/>
        <v>0</v>
      </c>
      <c r="P238" s="7">
        <f t="shared" si="132"/>
        <v>0</v>
      </c>
      <c r="Q238" s="7">
        <f t="shared" si="132"/>
        <v>0</v>
      </c>
      <c r="R238" s="7">
        <f t="shared" si="132"/>
        <v>0</v>
      </c>
      <c r="S238" s="7">
        <f t="shared" si="132"/>
        <v>0</v>
      </c>
      <c r="T238" s="7">
        <f t="shared" si="132"/>
        <v>0</v>
      </c>
      <c r="U238" s="103"/>
      <c r="V238" s="84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3"/>
      <c r="AO238" s="17"/>
      <c r="AP238" s="18"/>
      <c r="AQ238" s="18"/>
    </row>
    <row r="239" spans="1:43" ht="78.75">
      <c r="A239" s="96"/>
      <c r="B239" s="9" t="s">
        <v>176</v>
      </c>
      <c r="C239" s="24">
        <f t="shared" si="131"/>
        <v>0</v>
      </c>
      <c r="D239" s="7">
        <f>D254+D259+D269+D264</f>
        <v>0</v>
      </c>
      <c r="E239" s="7">
        <f t="shared" ref="E239:T239" si="133">E254+E259+E269+E264</f>
        <v>0</v>
      </c>
      <c r="F239" s="7">
        <f t="shared" si="133"/>
        <v>0</v>
      </c>
      <c r="G239" s="7">
        <f t="shared" si="133"/>
        <v>0</v>
      </c>
      <c r="H239" s="7">
        <f t="shared" si="133"/>
        <v>0</v>
      </c>
      <c r="I239" s="7">
        <f t="shared" si="133"/>
        <v>0</v>
      </c>
      <c r="J239" s="7">
        <f t="shared" si="133"/>
        <v>0</v>
      </c>
      <c r="K239" s="7">
        <f t="shared" si="133"/>
        <v>0</v>
      </c>
      <c r="L239" s="7">
        <f t="shared" si="133"/>
        <v>0</v>
      </c>
      <c r="M239" s="7">
        <f t="shared" si="133"/>
        <v>0</v>
      </c>
      <c r="N239" s="7">
        <f t="shared" si="133"/>
        <v>0</v>
      </c>
      <c r="O239" s="7">
        <f t="shared" si="133"/>
        <v>0</v>
      </c>
      <c r="P239" s="7">
        <f t="shared" si="133"/>
        <v>0</v>
      </c>
      <c r="Q239" s="7">
        <f t="shared" si="133"/>
        <v>0</v>
      </c>
      <c r="R239" s="7">
        <f t="shared" si="133"/>
        <v>0</v>
      </c>
      <c r="S239" s="7">
        <f t="shared" si="133"/>
        <v>0</v>
      </c>
      <c r="T239" s="7">
        <f t="shared" si="133"/>
        <v>0</v>
      </c>
      <c r="U239" s="103"/>
      <c r="V239" s="84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3"/>
      <c r="AO239" s="17"/>
      <c r="AP239" s="18"/>
      <c r="AQ239" s="18"/>
    </row>
    <row r="240" spans="1:43" ht="47.25">
      <c r="A240" s="96"/>
      <c r="B240" s="9" t="s">
        <v>177</v>
      </c>
      <c r="C240" s="24">
        <f t="shared" si="131"/>
        <v>15330208</v>
      </c>
      <c r="D240" s="7">
        <f>D255+D260+D270+D265</f>
        <v>0</v>
      </c>
      <c r="E240" s="7">
        <f t="shared" ref="E240:T240" si="134">E255+E260+E270+E265</f>
        <v>4527187</v>
      </c>
      <c r="F240" s="7">
        <f t="shared" si="134"/>
        <v>10803021</v>
      </c>
      <c r="G240" s="7">
        <f t="shared" si="134"/>
        <v>0</v>
      </c>
      <c r="H240" s="7">
        <f t="shared" si="134"/>
        <v>0</v>
      </c>
      <c r="I240" s="7">
        <f t="shared" si="134"/>
        <v>0</v>
      </c>
      <c r="J240" s="7">
        <f t="shared" si="134"/>
        <v>0</v>
      </c>
      <c r="K240" s="7">
        <f t="shared" si="134"/>
        <v>0</v>
      </c>
      <c r="L240" s="7">
        <f t="shared" si="134"/>
        <v>0</v>
      </c>
      <c r="M240" s="7">
        <f t="shared" si="134"/>
        <v>0</v>
      </c>
      <c r="N240" s="7">
        <f t="shared" si="134"/>
        <v>0</v>
      </c>
      <c r="O240" s="7">
        <f t="shared" si="134"/>
        <v>0</v>
      </c>
      <c r="P240" s="7">
        <f t="shared" si="134"/>
        <v>0</v>
      </c>
      <c r="Q240" s="7">
        <f t="shared" si="134"/>
        <v>0</v>
      </c>
      <c r="R240" s="7">
        <f t="shared" si="134"/>
        <v>0</v>
      </c>
      <c r="S240" s="7">
        <f t="shared" si="134"/>
        <v>0</v>
      </c>
      <c r="T240" s="7">
        <f t="shared" si="134"/>
        <v>0</v>
      </c>
      <c r="U240" s="103"/>
      <c r="V240" s="84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3"/>
      <c r="AO240" s="17"/>
      <c r="AP240" s="18"/>
      <c r="AQ240" s="18"/>
    </row>
    <row r="241" spans="1:43" ht="31.5">
      <c r="A241" s="96"/>
      <c r="B241" s="9" t="s">
        <v>178</v>
      </c>
      <c r="C241" s="24">
        <f t="shared" si="131"/>
        <v>0</v>
      </c>
      <c r="D241" s="7">
        <f>D256+D261+D271+D266</f>
        <v>0</v>
      </c>
      <c r="E241" s="7">
        <f t="shared" ref="E241:T241" si="135">E256+E261+E271+E266</f>
        <v>0</v>
      </c>
      <c r="F241" s="7">
        <f t="shared" si="135"/>
        <v>0</v>
      </c>
      <c r="G241" s="7">
        <f t="shared" si="135"/>
        <v>0</v>
      </c>
      <c r="H241" s="7">
        <f t="shared" si="135"/>
        <v>0</v>
      </c>
      <c r="I241" s="7">
        <f t="shared" si="135"/>
        <v>0</v>
      </c>
      <c r="J241" s="7">
        <f t="shared" si="135"/>
        <v>0</v>
      </c>
      <c r="K241" s="7">
        <f t="shared" si="135"/>
        <v>0</v>
      </c>
      <c r="L241" s="7">
        <f t="shared" si="135"/>
        <v>0</v>
      </c>
      <c r="M241" s="7">
        <f t="shared" si="135"/>
        <v>0</v>
      </c>
      <c r="N241" s="7">
        <f t="shared" si="135"/>
        <v>0</v>
      </c>
      <c r="O241" s="7">
        <f t="shared" si="135"/>
        <v>0</v>
      </c>
      <c r="P241" s="7">
        <f t="shared" si="135"/>
        <v>0</v>
      </c>
      <c r="Q241" s="7">
        <f t="shared" si="135"/>
        <v>0</v>
      </c>
      <c r="R241" s="7">
        <f t="shared" si="135"/>
        <v>0</v>
      </c>
      <c r="S241" s="7">
        <f t="shared" si="135"/>
        <v>0</v>
      </c>
      <c r="T241" s="7">
        <f t="shared" si="135"/>
        <v>0</v>
      </c>
      <c r="U241" s="103"/>
      <c r="V241" s="84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3"/>
      <c r="AO241" s="17"/>
      <c r="AP241" s="18"/>
      <c r="AQ241" s="18"/>
    </row>
    <row r="242" spans="1:43" ht="39" hidden="1" customHeight="1">
      <c r="A242" s="102" t="s">
        <v>60</v>
      </c>
      <c r="B242" s="9" t="s">
        <v>8</v>
      </c>
      <c r="C242" s="24">
        <f t="shared" si="127"/>
        <v>0</v>
      </c>
      <c r="D242" s="24">
        <f>SUM(D243:D246)</f>
        <v>0</v>
      </c>
      <c r="E242" s="24">
        <f t="shared" ref="E242:J242" si="136">SUM(E243:E246)</f>
        <v>0</v>
      </c>
      <c r="F242" s="24">
        <f t="shared" si="136"/>
        <v>0</v>
      </c>
      <c r="G242" s="24">
        <f t="shared" si="136"/>
        <v>0</v>
      </c>
      <c r="H242" s="24">
        <f t="shared" si="136"/>
        <v>0</v>
      </c>
      <c r="I242" s="24">
        <f t="shared" si="136"/>
        <v>0</v>
      </c>
      <c r="J242" s="24">
        <f t="shared" si="136"/>
        <v>0</v>
      </c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103" t="s">
        <v>31</v>
      </c>
      <c r="V242" s="84" t="s">
        <v>52</v>
      </c>
      <c r="W242" s="77" t="s">
        <v>32</v>
      </c>
      <c r="X242" s="77" t="s">
        <v>32</v>
      </c>
      <c r="Y242" s="77" t="s">
        <v>32</v>
      </c>
      <c r="Z242" s="77" t="s">
        <v>32</v>
      </c>
      <c r="AA242" s="77" t="s">
        <v>45</v>
      </c>
      <c r="AB242" s="77" t="s">
        <v>32</v>
      </c>
      <c r="AC242" s="77" t="s">
        <v>32</v>
      </c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77" t="s">
        <v>45</v>
      </c>
      <c r="AO242" s="17"/>
      <c r="AP242" s="18"/>
      <c r="AQ242" s="18"/>
    </row>
    <row r="243" spans="1:43" ht="78.75" hidden="1">
      <c r="A243" s="102"/>
      <c r="B243" s="9" t="s">
        <v>9</v>
      </c>
      <c r="C243" s="24">
        <f t="shared" si="127"/>
        <v>0</v>
      </c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103"/>
      <c r="V243" s="84"/>
      <c r="W243" s="77"/>
      <c r="X243" s="77"/>
      <c r="Y243" s="77"/>
      <c r="Z243" s="77"/>
      <c r="AA243" s="77"/>
      <c r="AB243" s="77"/>
      <c r="AC243" s="77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77"/>
      <c r="AO243" s="17"/>
      <c r="AP243" s="18"/>
      <c r="AQ243" s="18"/>
    </row>
    <row r="244" spans="1:43" ht="78.75" hidden="1">
      <c r="A244" s="102"/>
      <c r="B244" s="9" t="s">
        <v>23</v>
      </c>
      <c r="C244" s="24">
        <f t="shared" si="127"/>
        <v>0</v>
      </c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103"/>
      <c r="V244" s="84"/>
      <c r="W244" s="77"/>
      <c r="X244" s="77"/>
      <c r="Y244" s="77"/>
      <c r="Z244" s="77"/>
      <c r="AA244" s="77"/>
      <c r="AB244" s="77"/>
      <c r="AC244" s="77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77"/>
      <c r="AO244" s="17"/>
      <c r="AP244" s="18"/>
      <c r="AQ244" s="18"/>
    </row>
    <row r="245" spans="1:43" ht="60" hidden="1" customHeight="1">
      <c r="A245" s="102"/>
      <c r="B245" s="9" t="s">
        <v>10</v>
      </c>
      <c r="C245" s="24">
        <f t="shared" si="127"/>
        <v>0</v>
      </c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103"/>
      <c r="V245" s="84" t="s">
        <v>61</v>
      </c>
      <c r="W245" s="77" t="s">
        <v>32</v>
      </c>
      <c r="X245" s="77" t="s">
        <v>32</v>
      </c>
      <c r="Y245" s="77" t="s">
        <v>32</v>
      </c>
      <c r="Z245" s="77" t="s">
        <v>32</v>
      </c>
      <c r="AA245" s="77" t="s">
        <v>32</v>
      </c>
      <c r="AB245" s="77" t="s">
        <v>45</v>
      </c>
      <c r="AC245" s="77" t="s">
        <v>32</v>
      </c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77" t="s">
        <v>45</v>
      </c>
      <c r="AO245" s="17"/>
      <c r="AP245" s="18"/>
      <c r="AQ245" s="18"/>
    </row>
    <row r="246" spans="1:43" ht="31.5" hidden="1">
      <c r="A246" s="102"/>
      <c r="B246" s="9" t="s">
        <v>13</v>
      </c>
      <c r="C246" s="24">
        <f t="shared" si="127"/>
        <v>0</v>
      </c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103"/>
      <c r="V246" s="84"/>
      <c r="W246" s="77"/>
      <c r="X246" s="77"/>
      <c r="Y246" s="77"/>
      <c r="Z246" s="77"/>
      <c r="AA246" s="77"/>
      <c r="AB246" s="77"/>
      <c r="AC246" s="77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77"/>
      <c r="AO246" s="17"/>
      <c r="AP246" s="18"/>
      <c r="AQ246" s="18"/>
    </row>
    <row r="247" spans="1:43" ht="31.5" hidden="1">
      <c r="A247" s="102" t="s">
        <v>99</v>
      </c>
      <c r="B247" s="9" t="s">
        <v>8</v>
      </c>
      <c r="C247" s="24">
        <f t="shared" si="127"/>
        <v>0</v>
      </c>
      <c r="D247" s="24">
        <f t="shared" ref="D247:G247" si="137">SUM(D250)</f>
        <v>0</v>
      </c>
      <c r="E247" s="24">
        <f t="shared" si="137"/>
        <v>0</v>
      </c>
      <c r="F247" s="24">
        <f t="shared" si="137"/>
        <v>0</v>
      </c>
      <c r="G247" s="24">
        <f t="shared" si="137"/>
        <v>0</v>
      </c>
      <c r="H247" s="24">
        <f>SUM(H250)</f>
        <v>0</v>
      </c>
      <c r="I247" s="24">
        <f t="shared" ref="I247:J247" si="138">SUM(I250)</f>
        <v>0</v>
      </c>
      <c r="J247" s="24">
        <f t="shared" si="138"/>
        <v>0</v>
      </c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103"/>
      <c r="V247" s="84" t="s">
        <v>62</v>
      </c>
      <c r="W247" s="77"/>
      <c r="X247" s="77"/>
      <c r="Y247" s="77"/>
      <c r="Z247" s="77"/>
      <c r="AA247" s="77"/>
      <c r="AB247" s="77"/>
      <c r="AC247" s="77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77"/>
      <c r="AO247" s="17"/>
      <c r="AP247" s="18"/>
      <c r="AQ247" s="18"/>
    </row>
    <row r="248" spans="1:43" ht="78.75" hidden="1">
      <c r="A248" s="102"/>
      <c r="B248" s="9" t="s">
        <v>9</v>
      </c>
      <c r="C248" s="24">
        <f t="shared" si="127"/>
        <v>0</v>
      </c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103"/>
      <c r="V248" s="84"/>
      <c r="W248" s="77"/>
      <c r="X248" s="77"/>
      <c r="Y248" s="77"/>
      <c r="Z248" s="77"/>
      <c r="AA248" s="77"/>
      <c r="AB248" s="77"/>
      <c r="AC248" s="77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77"/>
      <c r="AO248" s="17"/>
      <c r="AP248" s="18"/>
      <c r="AQ248" s="18"/>
    </row>
    <row r="249" spans="1:43" ht="78.75" hidden="1">
      <c r="A249" s="102"/>
      <c r="B249" s="9" t="s">
        <v>23</v>
      </c>
      <c r="C249" s="24">
        <f t="shared" si="127"/>
        <v>0</v>
      </c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103"/>
      <c r="V249" s="84"/>
      <c r="W249" s="77"/>
      <c r="X249" s="77"/>
      <c r="Y249" s="77"/>
      <c r="Z249" s="77"/>
      <c r="AA249" s="77"/>
      <c r="AB249" s="77"/>
      <c r="AC249" s="77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77"/>
      <c r="AO249" s="17"/>
      <c r="AP249" s="18"/>
      <c r="AQ249" s="18"/>
    </row>
    <row r="250" spans="1:43" ht="47.25" hidden="1">
      <c r="A250" s="102"/>
      <c r="B250" s="9" t="s">
        <v>10</v>
      </c>
      <c r="C250" s="24">
        <f t="shared" si="127"/>
        <v>0</v>
      </c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103"/>
      <c r="V250" s="84"/>
      <c r="W250" s="77"/>
      <c r="X250" s="77"/>
      <c r="Y250" s="77"/>
      <c r="Z250" s="77"/>
      <c r="AA250" s="77"/>
      <c r="AB250" s="77"/>
      <c r="AC250" s="77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77"/>
      <c r="AO250" s="17"/>
      <c r="AP250" s="18"/>
      <c r="AQ250" s="18"/>
    </row>
    <row r="251" spans="1:43" ht="33.75" hidden="1" customHeight="1">
      <c r="A251" s="102"/>
      <c r="B251" s="9" t="s">
        <v>13</v>
      </c>
      <c r="C251" s="24">
        <f t="shared" si="127"/>
        <v>0</v>
      </c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103"/>
      <c r="V251" s="84"/>
      <c r="W251" s="77"/>
      <c r="X251" s="77"/>
      <c r="Y251" s="77"/>
      <c r="Z251" s="77"/>
      <c r="AA251" s="77"/>
      <c r="AB251" s="77"/>
      <c r="AC251" s="77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77"/>
      <c r="AO251" s="17"/>
      <c r="AP251" s="18"/>
      <c r="AQ251" s="18"/>
    </row>
    <row r="252" spans="1:43" ht="47.25" customHeight="1">
      <c r="A252" s="102" t="s">
        <v>141</v>
      </c>
      <c r="B252" s="26" t="s">
        <v>37</v>
      </c>
      <c r="C252" s="24">
        <f>SUM(D252:T252)</f>
        <v>1803021</v>
      </c>
      <c r="D252" s="24">
        <f>D253+D254+D255+D256</f>
        <v>0</v>
      </c>
      <c r="E252" s="24">
        <f t="shared" ref="E252:T252" si="139">E253+E254+E255+E256</f>
        <v>0</v>
      </c>
      <c r="F252" s="24">
        <f t="shared" si="139"/>
        <v>1803021</v>
      </c>
      <c r="G252" s="24">
        <f t="shared" si="139"/>
        <v>0</v>
      </c>
      <c r="H252" s="24">
        <f t="shared" si="139"/>
        <v>0</v>
      </c>
      <c r="I252" s="24">
        <f t="shared" si="139"/>
        <v>0</v>
      </c>
      <c r="J252" s="24">
        <f t="shared" si="139"/>
        <v>0</v>
      </c>
      <c r="K252" s="24">
        <f t="shared" si="139"/>
        <v>0</v>
      </c>
      <c r="L252" s="24">
        <f t="shared" si="139"/>
        <v>0</v>
      </c>
      <c r="M252" s="24">
        <f t="shared" si="139"/>
        <v>0</v>
      </c>
      <c r="N252" s="24">
        <f t="shared" si="139"/>
        <v>0</v>
      </c>
      <c r="O252" s="24">
        <f t="shared" si="139"/>
        <v>0</v>
      </c>
      <c r="P252" s="24">
        <f t="shared" si="139"/>
        <v>0</v>
      </c>
      <c r="Q252" s="24">
        <f t="shared" si="139"/>
        <v>0</v>
      </c>
      <c r="R252" s="24">
        <f t="shared" si="139"/>
        <v>0</v>
      </c>
      <c r="S252" s="24">
        <f t="shared" si="139"/>
        <v>0</v>
      </c>
      <c r="T252" s="24">
        <f t="shared" si="139"/>
        <v>0</v>
      </c>
      <c r="U252" s="65" t="s">
        <v>30</v>
      </c>
      <c r="V252" s="74" t="s">
        <v>106</v>
      </c>
      <c r="W252" s="77" t="s">
        <v>32</v>
      </c>
      <c r="X252" s="77" t="s">
        <v>32</v>
      </c>
      <c r="Y252" s="77" t="s">
        <v>45</v>
      </c>
      <c r="Z252" s="77" t="s">
        <v>32</v>
      </c>
      <c r="AA252" s="77" t="s">
        <v>32</v>
      </c>
      <c r="AB252" s="77" t="s">
        <v>32</v>
      </c>
      <c r="AC252" s="77" t="s">
        <v>32</v>
      </c>
      <c r="AD252" s="77" t="s">
        <v>32</v>
      </c>
      <c r="AE252" s="77" t="s">
        <v>32</v>
      </c>
      <c r="AF252" s="77" t="s">
        <v>32</v>
      </c>
      <c r="AG252" s="77" t="s">
        <v>32</v>
      </c>
      <c r="AH252" s="77" t="s">
        <v>32</v>
      </c>
      <c r="AI252" s="77" t="s">
        <v>32</v>
      </c>
      <c r="AJ252" s="77" t="s">
        <v>32</v>
      </c>
      <c r="AK252" s="77" t="s">
        <v>32</v>
      </c>
      <c r="AL252" s="77" t="s">
        <v>32</v>
      </c>
      <c r="AM252" s="77" t="s">
        <v>32</v>
      </c>
      <c r="AN252" s="77" t="s">
        <v>45</v>
      </c>
      <c r="AO252" s="17"/>
      <c r="AP252" s="18"/>
      <c r="AQ252" s="18"/>
    </row>
    <row r="253" spans="1:43" ht="87" customHeight="1">
      <c r="A253" s="102"/>
      <c r="B253" s="26" t="s">
        <v>175</v>
      </c>
      <c r="C253" s="24">
        <f t="shared" ref="C253:C270" si="140">SUM(D253:T253)</f>
        <v>0</v>
      </c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66"/>
      <c r="V253" s="75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17"/>
      <c r="AP253" s="18"/>
      <c r="AQ253" s="18"/>
    </row>
    <row r="254" spans="1:43" ht="81" customHeight="1">
      <c r="A254" s="102"/>
      <c r="B254" s="26" t="s">
        <v>176</v>
      </c>
      <c r="C254" s="24">
        <f t="shared" si="140"/>
        <v>0</v>
      </c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66"/>
      <c r="V254" s="75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17"/>
      <c r="AP254" s="18"/>
      <c r="AQ254" s="18"/>
    </row>
    <row r="255" spans="1:43" ht="54" customHeight="1">
      <c r="A255" s="102"/>
      <c r="B255" s="26" t="s">
        <v>181</v>
      </c>
      <c r="C255" s="24">
        <f t="shared" si="140"/>
        <v>1803021</v>
      </c>
      <c r="D255" s="24"/>
      <c r="E255" s="24"/>
      <c r="F255" s="24">
        <v>1803021</v>
      </c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66"/>
      <c r="V255" s="75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17"/>
      <c r="AP255" s="18"/>
      <c r="AQ255" s="18"/>
    </row>
    <row r="256" spans="1:43" ht="37.5" customHeight="1">
      <c r="A256" s="102"/>
      <c r="B256" s="26" t="s">
        <v>179</v>
      </c>
      <c r="C256" s="24">
        <f t="shared" si="140"/>
        <v>0</v>
      </c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73"/>
      <c r="V256" s="76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17"/>
      <c r="AP256" s="18"/>
      <c r="AQ256" s="18"/>
    </row>
    <row r="257" spans="1:43" ht="47.25" customHeight="1">
      <c r="A257" s="102" t="s">
        <v>100</v>
      </c>
      <c r="B257" s="26" t="s">
        <v>37</v>
      </c>
      <c r="C257" s="24">
        <f t="shared" si="140"/>
        <v>4433120</v>
      </c>
      <c r="D257" s="24">
        <f>D258+D259+D260+D261</f>
        <v>0</v>
      </c>
      <c r="E257" s="24">
        <f t="shared" ref="E257:T257" si="141">E258+E259+E260+E261</f>
        <v>4433120</v>
      </c>
      <c r="F257" s="24">
        <f>F258+F259+F260+F261</f>
        <v>0</v>
      </c>
      <c r="G257" s="24">
        <f t="shared" si="141"/>
        <v>0</v>
      </c>
      <c r="H257" s="24">
        <f t="shared" si="141"/>
        <v>0</v>
      </c>
      <c r="I257" s="24">
        <f t="shared" si="141"/>
        <v>0</v>
      </c>
      <c r="J257" s="24">
        <f t="shared" si="141"/>
        <v>0</v>
      </c>
      <c r="K257" s="24">
        <f t="shared" si="141"/>
        <v>0</v>
      </c>
      <c r="L257" s="24">
        <f t="shared" si="141"/>
        <v>0</v>
      </c>
      <c r="M257" s="24">
        <f t="shared" si="141"/>
        <v>0</v>
      </c>
      <c r="N257" s="24">
        <f t="shared" si="141"/>
        <v>0</v>
      </c>
      <c r="O257" s="24">
        <f t="shared" si="141"/>
        <v>0</v>
      </c>
      <c r="P257" s="24">
        <f t="shared" si="141"/>
        <v>0</v>
      </c>
      <c r="Q257" s="24">
        <f t="shared" si="141"/>
        <v>0</v>
      </c>
      <c r="R257" s="24">
        <f t="shared" si="141"/>
        <v>0</v>
      </c>
      <c r="S257" s="24">
        <f t="shared" si="141"/>
        <v>0</v>
      </c>
      <c r="T257" s="24">
        <f t="shared" si="141"/>
        <v>0</v>
      </c>
      <c r="U257" s="65" t="s">
        <v>30</v>
      </c>
      <c r="V257" s="74" t="s">
        <v>107</v>
      </c>
      <c r="W257" s="118" t="s">
        <v>32</v>
      </c>
      <c r="X257" s="118" t="s">
        <v>45</v>
      </c>
      <c r="Y257" s="118" t="s">
        <v>32</v>
      </c>
      <c r="Z257" s="118" t="s">
        <v>32</v>
      </c>
      <c r="AA257" s="118" t="s">
        <v>32</v>
      </c>
      <c r="AB257" s="118" t="s">
        <v>32</v>
      </c>
      <c r="AC257" s="118" t="s">
        <v>32</v>
      </c>
      <c r="AD257" s="118" t="s">
        <v>32</v>
      </c>
      <c r="AE257" s="118" t="s">
        <v>32</v>
      </c>
      <c r="AF257" s="118" t="s">
        <v>32</v>
      </c>
      <c r="AG257" s="118" t="s">
        <v>32</v>
      </c>
      <c r="AH257" s="118" t="s">
        <v>32</v>
      </c>
      <c r="AI257" s="118" t="s">
        <v>32</v>
      </c>
      <c r="AJ257" s="118" t="s">
        <v>32</v>
      </c>
      <c r="AK257" s="118" t="s">
        <v>32</v>
      </c>
      <c r="AL257" s="118" t="s">
        <v>32</v>
      </c>
      <c r="AM257" s="118" t="s">
        <v>32</v>
      </c>
      <c r="AN257" s="118" t="s">
        <v>45</v>
      </c>
      <c r="AO257" s="17"/>
      <c r="AP257" s="18"/>
      <c r="AQ257" s="18"/>
    </row>
    <row r="258" spans="1:43" ht="78.75">
      <c r="A258" s="102"/>
      <c r="B258" s="26" t="s">
        <v>175</v>
      </c>
      <c r="C258" s="24">
        <f t="shared" si="140"/>
        <v>0</v>
      </c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66"/>
      <c r="V258" s="75"/>
      <c r="W258" s="118"/>
      <c r="X258" s="118"/>
      <c r="Y258" s="118"/>
      <c r="Z258" s="118"/>
      <c r="AA258" s="118"/>
      <c r="AB258" s="118"/>
      <c r="AC258" s="118"/>
      <c r="AD258" s="118"/>
      <c r="AE258" s="118"/>
      <c r="AF258" s="118"/>
      <c r="AG258" s="118"/>
      <c r="AH258" s="118"/>
      <c r="AI258" s="118"/>
      <c r="AJ258" s="118"/>
      <c r="AK258" s="118"/>
      <c r="AL258" s="118"/>
      <c r="AM258" s="118"/>
      <c r="AN258" s="118"/>
      <c r="AO258" s="17"/>
      <c r="AP258" s="18"/>
      <c r="AQ258" s="18"/>
    </row>
    <row r="259" spans="1:43" ht="78.75">
      <c r="A259" s="102"/>
      <c r="B259" s="26" t="s">
        <v>176</v>
      </c>
      <c r="C259" s="24">
        <f t="shared" si="140"/>
        <v>0</v>
      </c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66"/>
      <c r="V259" s="75"/>
      <c r="W259" s="118"/>
      <c r="X259" s="118"/>
      <c r="Y259" s="118"/>
      <c r="Z259" s="118"/>
      <c r="AA259" s="118"/>
      <c r="AB259" s="118"/>
      <c r="AC259" s="118"/>
      <c r="AD259" s="118"/>
      <c r="AE259" s="118"/>
      <c r="AF259" s="118"/>
      <c r="AG259" s="118"/>
      <c r="AH259" s="118"/>
      <c r="AI259" s="118"/>
      <c r="AJ259" s="118"/>
      <c r="AK259" s="118"/>
      <c r="AL259" s="118"/>
      <c r="AM259" s="118"/>
      <c r="AN259" s="118"/>
      <c r="AO259" s="17"/>
      <c r="AP259" s="18"/>
      <c r="AQ259" s="18"/>
    </row>
    <row r="260" spans="1:43" ht="46.5" customHeight="1">
      <c r="A260" s="102"/>
      <c r="B260" s="26" t="s">
        <v>181</v>
      </c>
      <c r="C260" s="24">
        <f t="shared" si="140"/>
        <v>4433120</v>
      </c>
      <c r="D260" s="24"/>
      <c r="E260" s="24">
        <f>4919457-486337</f>
        <v>4433120</v>
      </c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66"/>
      <c r="V260" s="75"/>
      <c r="W260" s="118"/>
      <c r="X260" s="118"/>
      <c r="Y260" s="118"/>
      <c r="Z260" s="118"/>
      <c r="AA260" s="118"/>
      <c r="AB260" s="118"/>
      <c r="AC260" s="118"/>
      <c r="AD260" s="118"/>
      <c r="AE260" s="118"/>
      <c r="AF260" s="118"/>
      <c r="AG260" s="118"/>
      <c r="AH260" s="118"/>
      <c r="AI260" s="118"/>
      <c r="AJ260" s="118"/>
      <c r="AK260" s="118"/>
      <c r="AL260" s="118"/>
      <c r="AM260" s="118"/>
      <c r="AN260" s="118"/>
      <c r="AO260" s="17"/>
      <c r="AP260" s="18"/>
      <c r="AQ260" s="18"/>
    </row>
    <row r="261" spans="1:43" ht="37.5" customHeight="1">
      <c r="A261" s="102"/>
      <c r="B261" s="26" t="s">
        <v>179</v>
      </c>
      <c r="C261" s="24">
        <f t="shared" si="140"/>
        <v>0</v>
      </c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73"/>
      <c r="V261" s="76"/>
      <c r="W261" s="118"/>
      <c r="X261" s="118"/>
      <c r="Y261" s="118"/>
      <c r="Z261" s="118"/>
      <c r="AA261" s="118"/>
      <c r="AB261" s="118"/>
      <c r="AC261" s="118"/>
      <c r="AD261" s="118"/>
      <c r="AE261" s="118"/>
      <c r="AF261" s="118"/>
      <c r="AG261" s="118"/>
      <c r="AH261" s="118"/>
      <c r="AI261" s="118"/>
      <c r="AJ261" s="118"/>
      <c r="AK261" s="118"/>
      <c r="AL261" s="118"/>
      <c r="AM261" s="118"/>
      <c r="AN261" s="118"/>
      <c r="AO261" s="17"/>
      <c r="AP261" s="18"/>
      <c r="AQ261" s="18"/>
    </row>
    <row r="262" spans="1:43" ht="31.5">
      <c r="A262" s="102" t="s">
        <v>101</v>
      </c>
      <c r="B262" s="26" t="s">
        <v>37</v>
      </c>
      <c r="C262" s="24">
        <f t="shared" si="140"/>
        <v>94067</v>
      </c>
      <c r="D262" s="24">
        <f>D263+D264+D265+D266</f>
        <v>0</v>
      </c>
      <c r="E262" s="24">
        <f t="shared" ref="E262:T262" si="142">E263+E264+E265+E266</f>
        <v>94067</v>
      </c>
      <c r="F262" s="24">
        <f t="shared" si="142"/>
        <v>0</v>
      </c>
      <c r="G262" s="24">
        <f t="shared" si="142"/>
        <v>0</v>
      </c>
      <c r="H262" s="24">
        <f t="shared" si="142"/>
        <v>0</v>
      </c>
      <c r="I262" s="24">
        <f t="shared" si="142"/>
        <v>0</v>
      </c>
      <c r="J262" s="24">
        <f t="shared" si="142"/>
        <v>0</v>
      </c>
      <c r="K262" s="24">
        <f t="shared" si="142"/>
        <v>0</v>
      </c>
      <c r="L262" s="24">
        <f t="shared" si="142"/>
        <v>0</v>
      </c>
      <c r="M262" s="24">
        <f t="shared" si="142"/>
        <v>0</v>
      </c>
      <c r="N262" s="24">
        <f t="shared" si="142"/>
        <v>0</v>
      </c>
      <c r="O262" s="24">
        <f t="shared" si="142"/>
        <v>0</v>
      </c>
      <c r="P262" s="24">
        <f t="shared" si="142"/>
        <v>0</v>
      </c>
      <c r="Q262" s="24">
        <f t="shared" si="142"/>
        <v>0</v>
      </c>
      <c r="R262" s="24">
        <f t="shared" si="142"/>
        <v>0</v>
      </c>
      <c r="S262" s="24">
        <f t="shared" si="142"/>
        <v>0</v>
      </c>
      <c r="T262" s="24">
        <f t="shared" si="142"/>
        <v>0</v>
      </c>
      <c r="U262" s="109" t="s">
        <v>30</v>
      </c>
      <c r="V262" s="96" t="s">
        <v>108</v>
      </c>
      <c r="W262" s="118" t="s">
        <v>32</v>
      </c>
      <c r="X262" s="118" t="s">
        <v>45</v>
      </c>
      <c r="Y262" s="118" t="s">
        <v>32</v>
      </c>
      <c r="Z262" s="118" t="s">
        <v>32</v>
      </c>
      <c r="AA262" s="118" t="s">
        <v>32</v>
      </c>
      <c r="AB262" s="118" t="s">
        <v>32</v>
      </c>
      <c r="AC262" s="118" t="s">
        <v>32</v>
      </c>
      <c r="AD262" s="118" t="s">
        <v>32</v>
      </c>
      <c r="AE262" s="118" t="s">
        <v>32</v>
      </c>
      <c r="AF262" s="118" t="s">
        <v>32</v>
      </c>
      <c r="AG262" s="118" t="s">
        <v>32</v>
      </c>
      <c r="AH262" s="118" t="s">
        <v>32</v>
      </c>
      <c r="AI262" s="118" t="s">
        <v>32</v>
      </c>
      <c r="AJ262" s="118" t="s">
        <v>32</v>
      </c>
      <c r="AK262" s="118" t="s">
        <v>32</v>
      </c>
      <c r="AL262" s="118" t="s">
        <v>32</v>
      </c>
      <c r="AM262" s="118" t="s">
        <v>32</v>
      </c>
      <c r="AN262" s="118" t="s">
        <v>45</v>
      </c>
      <c r="AO262" s="17"/>
      <c r="AP262" s="18"/>
      <c r="AQ262" s="18"/>
    </row>
    <row r="263" spans="1:43" ht="87" customHeight="1">
      <c r="A263" s="102"/>
      <c r="B263" s="26" t="s">
        <v>175</v>
      </c>
      <c r="C263" s="24">
        <f t="shared" si="140"/>
        <v>0</v>
      </c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109"/>
      <c r="V263" s="96"/>
      <c r="W263" s="118"/>
      <c r="X263" s="118"/>
      <c r="Y263" s="118"/>
      <c r="Z263" s="118"/>
      <c r="AA263" s="118"/>
      <c r="AB263" s="118"/>
      <c r="AC263" s="118"/>
      <c r="AD263" s="118"/>
      <c r="AE263" s="118"/>
      <c r="AF263" s="118"/>
      <c r="AG263" s="118"/>
      <c r="AH263" s="118"/>
      <c r="AI263" s="118"/>
      <c r="AJ263" s="118"/>
      <c r="AK263" s="118"/>
      <c r="AL263" s="118"/>
      <c r="AM263" s="118"/>
      <c r="AN263" s="118"/>
      <c r="AO263" s="17"/>
      <c r="AP263" s="18"/>
      <c r="AQ263" s="18"/>
    </row>
    <row r="264" spans="1:43" ht="78.75">
      <c r="A264" s="102"/>
      <c r="B264" s="26" t="s">
        <v>176</v>
      </c>
      <c r="C264" s="24">
        <f t="shared" si="140"/>
        <v>0</v>
      </c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109"/>
      <c r="V264" s="96"/>
      <c r="W264" s="118"/>
      <c r="X264" s="118"/>
      <c r="Y264" s="118"/>
      <c r="Z264" s="118"/>
      <c r="AA264" s="118"/>
      <c r="AB264" s="118"/>
      <c r="AC264" s="118"/>
      <c r="AD264" s="118"/>
      <c r="AE264" s="118"/>
      <c r="AF264" s="118"/>
      <c r="AG264" s="118"/>
      <c r="AH264" s="118"/>
      <c r="AI264" s="118"/>
      <c r="AJ264" s="118"/>
      <c r="AK264" s="118"/>
      <c r="AL264" s="118"/>
      <c r="AM264" s="118"/>
      <c r="AN264" s="118"/>
      <c r="AO264" s="17"/>
      <c r="AP264" s="18"/>
      <c r="AQ264" s="18"/>
    </row>
    <row r="265" spans="1:43" ht="48" customHeight="1">
      <c r="A265" s="102"/>
      <c r="B265" s="26" t="s">
        <v>177</v>
      </c>
      <c r="C265" s="24">
        <f t="shared" si="140"/>
        <v>94067</v>
      </c>
      <c r="D265" s="24"/>
      <c r="E265" s="24">
        <v>94067</v>
      </c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109"/>
      <c r="V265" s="96"/>
      <c r="W265" s="118"/>
      <c r="X265" s="118"/>
      <c r="Y265" s="118"/>
      <c r="Z265" s="118"/>
      <c r="AA265" s="118"/>
      <c r="AB265" s="118"/>
      <c r="AC265" s="118"/>
      <c r="AD265" s="118"/>
      <c r="AE265" s="118"/>
      <c r="AF265" s="118"/>
      <c r="AG265" s="118"/>
      <c r="AH265" s="118"/>
      <c r="AI265" s="118"/>
      <c r="AJ265" s="118"/>
      <c r="AK265" s="118"/>
      <c r="AL265" s="118"/>
      <c r="AM265" s="118"/>
      <c r="AN265" s="118"/>
      <c r="AO265" s="17"/>
      <c r="AP265" s="18"/>
      <c r="AQ265" s="18"/>
    </row>
    <row r="266" spans="1:43" ht="37.5" customHeight="1">
      <c r="A266" s="102"/>
      <c r="B266" s="26" t="s">
        <v>179</v>
      </c>
      <c r="C266" s="24">
        <f>SUM(D266:T266)</f>
        <v>0</v>
      </c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109"/>
      <c r="V266" s="96"/>
      <c r="W266" s="118"/>
      <c r="X266" s="118"/>
      <c r="Y266" s="118"/>
      <c r="Z266" s="118"/>
      <c r="AA266" s="118"/>
      <c r="AB266" s="118"/>
      <c r="AC266" s="118"/>
      <c r="AD266" s="118"/>
      <c r="AE266" s="118"/>
      <c r="AF266" s="118"/>
      <c r="AG266" s="118"/>
      <c r="AH266" s="118"/>
      <c r="AI266" s="118"/>
      <c r="AJ266" s="118"/>
      <c r="AK266" s="118"/>
      <c r="AL266" s="118"/>
      <c r="AM266" s="118"/>
      <c r="AN266" s="118"/>
      <c r="AO266" s="17"/>
      <c r="AP266" s="18"/>
      <c r="AQ266" s="18"/>
    </row>
    <row r="267" spans="1:43" ht="30" customHeight="1">
      <c r="A267" s="102" t="s">
        <v>200</v>
      </c>
      <c r="B267" s="26" t="s">
        <v>37</v>
      </c>
      <c r="C267" s="24">
        <f t="shared" si="140"/>
        <v>9000000</v>
      </c>
      <c r="D267" s="24">
        <f>D268+D269+D270+D271</f>
        <v>0</v>
      </c>
      <c r="E267" s="24">
        <f t="shared" ref="E267:T267" si="143">E268+E269+E270+E271</f>
        <v>0</v>
      </c>
      <c r="F267" s="24">
        <f t="shared" si="143"/>
        <v>9000000</v>
      </c>
      <c r="G267" s="24">
        <f t="shared" si="143"/>
        <v>0</v>
      </c>
      <c r="H267" s="24">
        <f t="shared" si="143"/>
        <v>0</v>
      </c>
      <c r="I267" s="24">
        <f t="shared" si="143"/>
        <v>0</v>
      </c>
      <c r="J267" s="24">
        <f t="shared" si="143"/>
        <v>0</v>
      </c>
      <c r="K267" s="24">
        <f t="shared" si="143"/>
        <v>0</v>
      </c>
      <c r="L267" s="24">
        <f t="shared" si="143"/>
        <v>0</v>
      </c>
      <c r="M267" s="24">
        <f t="shared" si="143"/>
        <v>0</v>
      </c>
      <c r="N267" s="24">
        <f t="shared" si="143"/>
        <v>0</v>
      </c>
      <c r="O267" s="24">
        <f t="shared" si="143"/>
        <v>0</v>
      </c>
      <c r="P267" s="24">
        <f t="shared" si="143"/>
        <v>0</v>
      </c>
      <c r="Q267" s="24">
        <f t="shared" si="143"/>
        <v>0</v>
      </c>
      <c r="R267" s="24">
        <f t="shared" si="143"/>
        <v>0</v>
      </c>
      <c r="S267" s="24">
        <f t="shared" si="143"/>
        <v>0</v>
      </c>
      <c r="T267" s="24">
        <f t="shared" si="143"/>
        <v>0</v>
      </c>
      <c r="U267" s="109" t="s">
        <v>31</v>
      </c>
      <c r="V267" s="119" t="s">
        <v>148</v>
      </c>
      <c r="W267" s="70" t="s">
        <v>32</v>
      </c>
      <c r="X267" s="70" t="s">
        <v>32</v>
      </c>
      <c r="Y267" s="70" t="s">
        <v>45</v>
      </c>
      <c r="Z267" s="70" t="s">
        <v>32</v>
      </c>
      <c r="AA267" s="70" t="s">
        <v>32</v>
      </c>
      <c r="AB267" s="70" t="s">
        <v>32</v>
      </c>
      <c r="AC267" s="70" t="s">
        <v>32</v>
      </c>
      <c r="AD267" s="70" t="s">
        <v>32</v>
      </c>
      <c r="AE267" s="70" t="s">
        <v>32</v>
      </c>
      <c r="AF267" s="70" t="s">
        <v>32</v>
      </c>
      <c r="AG267" s="70" t="s">
        <v>32</v>
      </c>
      <c r="AH267" s="70" t="s">
        <v>32</v>
      </c>
      <c r="AI267" s="70" t="s">
        <v>32</v>
      </c>
      <c r="AJ267" s="70" t="s">
        <v>32</v>
      </c>
      <c r="AK267" s="70" t="s">
        <v>32</v>
      </c>
      <c r="AL267" s="70" t="s">
        <v>32</v>
      </c>
      <c r="AM267" s="70" t="s">
        <v>32</v>
      </c>
      <c r="AN267" s="70" t="s">
        <v>45</v>
      </c>
      <c r="AO267" s="17"/>
      <c r="AP267" s="18"/>
      <c r="AQ267" s="18"/>
    </row>
    <row r="268" spans="1:43" ht="87" customHeight="1">
      <c r="A268" s="102"/>
      <c r="B268" s="9" t="s">
        <v>175</v>
      </c>
      <c r="C268" s="24">
        <f t="shared" si="140"/>
        <v>0</v>
      </c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109"/>
      <c r="V268" s="120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  <c r="AL268" s="72"/>
      <c r="AM268" s="72"/>
      <c r="AN268" s="72"/>
      <c r="AO268" s="17"/>
      <c r="AP268" s="18"/>
      <c r="AQ268" s="18"/>
    </row>
    <row r="269" spans="1:43" ht="78.75">
      <c r="A269" s="102"/>
      <c r="B269" s="9" t="s">
        <v>180</v>
      </c>
      <c r="C269" s="24">
        <f t="shared" si="140"/>
        <v>0</v>
      </c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109"/>
      <c r="V269" s="120"/>
      <c r="W269" s="70" t="s">
        <v>153</v>
      </c>
      <c r="X269" s="70" t="s">
        <v>153</v>
      </c>
      <c r="Y269" s="70" t="s">
        <v>45</v>
      </c>
      <c r="Z269" s="70" t="s">
        <v>153</v>
      </c>
      <c r="AA269" s="70" t="s">
        <v>153</v>
      </c>
      <c r="AB269" s="70" t="s">
        <v>153</v>
      </c>
      <c r="AC269" s="70" t="s">
        <v>153</v>
      </c>
      <c r="AD269" s="70" t="s">
        <v>153</v>
      </c>
      <c r="AE269" s="70" t="s">
        <v>153</v>
      </c>
      <c r="AF269" s="70" t="s">
        <v>153</v>
      </c>
      <c r="AG269" s="70" t="s">
        <v>153</v>
      </c>
      <c r="AH269" s="70" t="s">
        <v>153</v>
      </c>
      <c r="AI269" s="70" t="s">
        <v>153</v>
      </c>
      <c r="AJ269" s="70" t="s">
        <v>153</v>
      </c>
      <c r="AK269" s="70" t="s">
        <v>153</v>
      </c>
      <c r="AL269" s="70" t="s">
        <v>153</v>
      </c>
      <c r="AM269" s="70" t="s">
        <v>153</v>
      </c>
      <c r="AN269" s="70" t="s">
        <v>45</v>
      </c>
      <c r="AO269" s="17"/>
      <c r="AP269" s="18"/>
      <c r="AQ269" s="18"/>
    </row>
    <row r="270" spans="1:43" ht="44.25" customHeight="1">
      <c r="A270" s="102"/>
      <c r="B270" s="9" t="s">
        <v>177</v>
      </c>
      <c r="C270" s="24">
        <f t="shared" si="140"/>
        <v>9000000</v>
      </c>
      <c r="D270" s="24"/>
      <c r="E270" s="24">
        <v>0</v>
      </c>
      <c r="F270" s="24">
        <f>10002120-1002120</f>
        <v>9000000</v>
      </c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109"/>
      <c r="V270" s="120"/>
      <c r="W270" s="71"/>
      <c r="X270" s="71"/>
      <c r="Y270" s="71"/>
      <c r="Z270" s="71"/>
      <c r="AA270" s="71"/>
      <c r="AB270" s="71"/>
      <c r="AC270" s="71"/>
      <c r="AD270" s="71"/>
      <c r="AE270" s="71"/>
      <c r="AF270" s="71"/>
      <c r="AG270" s="71"/>
      <c r="AH270" s="71"/>
      <c r="AI270" s="71"/>
      <c r="AJ270" s="71"/>
      <c r="AK270" s="71"/>
      <c r="AL270" s="71"/>
      <c r="AM270" s="71"/>
      <c r="AN270" s="71"/>
      <c r="AO270" s="17"/>
      <c r="AP270" s="18"/>
      <c r="AQ270" s="18"/>
    </row>
    <row r="271" spans="1:43" ht="37.5" customHeight="1">
      <c r="A271" s="102"/>
      <c r="B271" s="9" t="s">
        <v>179</v>
      </c>
      <c r="C271" s="24">
        <f>SUM(D271:T271)</f>
        <v>0</v>
      </c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109"/>
      <c r="V271" s="121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  <c r="AL271" s="72"/>
      <c r="AM271" s="72"/>
      <c r="AN271" s="72"/>
      <c r="AO271" s="17"/>
      <c r="AP271" s="18"/>
      <c r="AQ271" s="18"/>
    </row>
    <row r="272" spans="1:43" ht="61.5" customHeight="1">
      <c r="A272" s="38" t="s">
        <v>140</v>
      </c>
      <c r="B272" s="26" t="s">
        <v>37</v>
      </c>
      <c r="C272" s="24">
        <f>SUM(D272:T272)</f>
        <v>978085</v>
      </c>
      <c r="D272" s="24">
        <f>D273+D274+D275+D276</f>
        <v>0</v>
      </c>
      <c r="E272" s="24">
        <f t="shared" ref="E272:T272" si="144">E273+E274+E275+E276</f>
        <v>486337</v>
      </c>
      <c r="F272" s="24">
        <f>F273+F274+F275+F276</f>
        <v>491748</v>
      </c>
      <c r="G272" s="24">
        <f t="shared" si="144"/>
        <v>0</v>
      </c>
      <c r="H272" s="24">
        <f t="shared" si="144"/>
        <v>0</v>
      </c>
      <c r="I272" s="24">
        <f t="shared" si="144"/>
        <v>0</v>
      </c>
      <c r="J272" s="24">
        <f t="shared" si="144"/>
        <v>0</v>
      </c>
      <c r="K272" s="24">
        <f t="shared" si="144"/>
        <v>0</v>
      </c>
      <c r="L272" s="24">
        <f t="shared" si="144"/>
        <v>0</v>
      </c>
      <c r="M272" s="24">
        <f t="shared" si="144"/>
        <v>0</v>
      </c>
      <c r="N272" s="24">
        <f t="shared" si="144"/>
        <v>0</v>
      </c>
      <c r="O272" s="24">
        <f t="shared" si="144"/>
        <v>0</v>
      </c>
      <c r="P272" s="24">
        <f t="shared" si="144"/>
        <v>0</v>
      </c>
      <c r="Q272" s="24">
        <f t="shared" si="144"/>
        <v>0</v>
      </c>
      <c r="R272" s="24">
        <f t="shared" si="144"/>
        <v>0</v>
      </c>
      <c r="S272" s="24">
        <f t="shared" si="144"/>
        <v>0</v>
      </c>
      <c r="T272" s="24">
        <f t="shared" si="144"/>
        <v>0</v>
      </c>
      <c r="U272" s="122"/>
      <c r="V272" s="125"/>
      <c r="W272" s="70" t="s">
        <v>32</v>
      </c>
      <c r="X272" s="70" t="s">
        <v>32</v>
      </c>
      <c r="Y272" s="70" t="s">
        <v>45</v>
      </c>
      <c r="Z272" s="70" t="s">
        <v>32</v>
      </c>
      <c r="AA272" s="70" t="s">
        <v>32</v>
      </c>
      <c r="AB272" s="70" t="s">
        <v>32</v>
      </c>
      <c r="AC272" s="70" t="s">
        <v>32</v>
      </c>
      <c r="AD272" s="70" t="s">
        <v>32</v>
      </c>
      <c r="AE272" s="70" t="s">
        <v>32</v>
      </c>
      <c r="AF272" s="70" t="s">
        <v>32</v>
      </c>
      <c r="AG272" s="70" t="s">
        <v>32</v>
      </c>
      <c r="AH272" s="70" t="s">
        <v>32</v>
      </c>
      <c r="AI272" s="70" t="s">
        <v>32</v>
      </c>
      <c r="AJ272" s="70" t="s">
        <v>32</v>
      </c>
      <c r="AK272" s="70" t="s">
        <v>32</v>
      </c>
      <c r="AL272" s="70" t="s">
        <v>32</v>
      </c>
      <c r="AM272" s="70" t="s">
        <v>32</v>
      </c>
      <c r="AN272" s="70" t="s">
        <v>45</v>
      </c>
      <c r="AO272" s="17"/>
      <c r="AP272" s="18"/>
      <c r="AQ272" s="18"/>
    </row>
    <row r="273" spans="1:43" ht="84.75" customHeight="1">
      <c r="A273" s="39"/>
      <c r="B273" s="26" t="s">
        <v>175</v>
      </c>
      <c r="C273" s="24">
        <f t="shared" ref="C273:C276" si="145">SUM(D273:T273)</f>
        <v>0</v>
      </c>
      <c r="D273" s="24">
        <f>D278</f>
        <v>0</v>
      </c>
      <c r="E273" s="24">
        <f t="shared" ref="E273:T276" si="146">E278</f>
        <v>0</v>
      </c>
      <c r="F273" s="24">
        <f>F278+F283</f>
        <v>0</v>
      </c>
      <c r="G273" s="24">
        <f t="shared" si="146"/>
        <v>0</v>
      </c>
      <c r="H273" s="24">
        <f t="shared" si="146"/>
        <v>0</v>
      </c>
      <c r="I273" s="24">
        <f t="shared" si="146"/>
        <v>0</v>
      </c>
      <c r="J273" s="24">
        <f t="shared" si="146"/>
        <v>0</v>
      </c>
      <c r="K273" s="24">
        <f t="shared" si="146"/>
        <v>0</v>
      </c>
      <c r="L273" s="24">
        <f t="shared" si="146"/>
        <v>0</v>
      </c>
      <c r="M273" s="24">
        <f t="shared" si="146"/>
        <v>0</v>
      </c>
      <c r="N273" s="24">
        <f t="shared" si="146"/>
        <v>0</v>
      </c>
      <c r="O273" s="24">
        <f t="shared" si="146"/>
        <v>0</v>
      </c>
      <c r="P273" s="24">
        <f t="shared" si="146"/>
        <v>0</v>
      </c>
      <c r="Q273" s="24">
        <f t="shared" si="146"/>
        <v>0</v>
      </c>
      <c r="R273" s="24">
        <f t="shared" si="146"/>
        <v>0</v>
      </c>
      <c r="S273" s="24">
        <f t="shared" si="146"/>
        <v>0</v>
      </c>
      <c r="T273" s="24">
        <f t="shared" si="146"/>
        <v>0</v>
      </c>
      <c r="U273" s="123"/>
      <c r="V273" s="126"/>
      <c r="W273" s="71"/>
      <c r="X273" s="71"/>
      <c r="Y273" s="71"/>
      <c r="Z273" s="71"/>
      <c r="AA273" s="71"/>
      <c r="AB273" s="71"/>
      <c r="AC273" s="71"/>
      <c r="AD273" s="71"/>
      <c r="AE273" s="71"/>
      <c r="AF273" s="71"/>
      <c r="AG273" s="71"/>
      <c r="AH273" s="71"/>
      <c r="AI273" s="71"/>
      <c r="AJ273" s="71"/>
      <c r="AK273" s="71"/>
      <c r="AL273" s="71"/>
      <c r="AM273" s="71"/>
      <c r="AN273" s="71"/>
      <c r="AO273" s="17"/>
      <c r="AP273" s="18"/>
      <c r="AQ273" s="18"/>
    </row>
    <row r="274" spans="1:43" ht="83.25" customHeight="1">
      <c r="A274" s="39"/>
      <c r="B274" s="26" t="s">
        <v>176</v>
      </c>
      <c r="C274" s="24">
        <f t="shared" si="145"/>
        <v>0</v>
      </c>
      <c r="D274" s="24">
        <f>D279</f>
        <v>0</v>
      </c>
      <c r="E274" s="24">
        <f t="shared" si="146"/>
        <v>0</v>
      </c>
      <c r="F274" s="24">
        <f>F279+F284</f>
        <v>0</v>
      </c>
      <c r="G274" s="24">
        <f t="shared" si="146"/>
        <v>0</v>
      </c>
      <c r="H274" s="24">
        <f t="shared" si="146"/>
        <v>0</v>
      </c>
      <c r="I274" s="24">
        <f t="shared" si="146"/>
        <v>0</v>
      </c>
      <c r="J274" s="24">
        <f t="shared" si="146"/>
        <v>0</v>
      </c>
      <c r="K274" s="24">
        <f t="shared" si="146"/>
        <v>0</v>
      </c>
      <c r="L274" s="24">
        <f t="shared" si="146"/>
        <v>0</v>
      </c>
      <c r="M274" s="24">
        <f t="shared" si="146"/>
        <v>0</v>
      </c>
      <c r="N274" s="24">
        <f t="shared" si="146"/>
        <v>0</v>
      </c>
      <c r="O274" s="24">
        <f t="shared" si="146"/>
        <v>0</v>
      </c>
      <c r="P274" s="24">
        <f t="shared" si="146"/>
        <v>0</v>
      </c>
      <c r="Q274" s="24">
        <f t="shared" si="146"/>
        <v>0</v>
      </c>
      <c r="R274" s="24">
        <f t="shared" si="146"/>
        <v>0</v>
      </c>
      <c r="S274" s="24">
        <f t="shared" si="146"/>
        <v>0</v>
      </c>
      <c r="T274" s="24">
        <f t="shared" si="146"/>
        <v>0</v>
      </c>
      <c r="U274" s="123"/>
      <c r="V274" s="126"/>
      <c r="W274" s="71"/>
      <c r="X274" s="71"/>
      <c r="Y274" s="71"/>
      <c r="Z274" s="71"/>
      <c r="AA274" s="71"/>
      <c r="AB274" s="71"/>
      <c r="AC274" s="71"/>
      <c r="AD274" s="71"/>
      <c r="AE274" s="71"/>
      <c r="AF274" s="71"/>
      <c r="AG274" s="71"/>
      <c r="AH274" s="71"/>
      <c r="AI274" s="71"/>
      <c r="AJ274" s="71"/>
      <c r="AK274" s="71"/>
      <c r="AL274" s="71"/>
      <c r="AM274" s="71"/>
      <c r="AN274" s="71"/>
      <c r="AO274" s="17"/>
      <c r="AP274" s="18"/>
      <c r="AQ274" s="18"/>
    </row>
    <row r="275" spans="1:43" ht="54.75" customHeight="1">
      <c r="A275" s="39"/>
      <c r="B275" s="26" t="s">
        <v>177</v>
      </c>
      <c r="C275" s="24">
        <f>SUM(D275:T275)</f>
        <v>978085</v>
      </c>
      <c r="D275" s="24">
        <f>D280</f>
        <v>0</v>
      </c>
      <c r="E275" s="24">
        <f t="shared" si="146"/>
        <v>486337</v>
      </c>
      <c r="F275" s="24">
        <f>F280+F285</f>
        <v>491748</v>
      </c>
      <c r="G275" s="24">
        <f t="shared" si="146"/>
        <v>0</v>
      </c>
      <c r="H275" s="24">
        <f t="shared" si="146"/>
        <v>0</v>
      </c>
      <c r="I275" s="24">
        <f t="shared" si="146"/>
        <v>0</v>
      </c>
      <c r="J275" s="24">
        <f t="shared" si="146"/>
        <v>0</v>
      </c>
      <c r="K275" s="24">
        <f t="shared" si="146"/>
        <v>0</v>
      </c>
      <c r="L275" s="24">
        <f t="shared" si="146"/>
        <v>0</v>
      </c>
      <c r="M275" s="24">
        <f t="shared" si="146"/>
        <v>0</v>
      </c>
      <c r="N275" s="24">
        <f t="shared" si="146"/>
        <v>0</v>
      </c>
      <c r="O275" s="24">
        <f t="shared" si="146"/>
        <v>0</v>
      </c>
      <c r="P275" s="24">
        <f t="shared" si="146"/>
        <v>0</v>
      </c>
      <c r="Q275" s="24">
        <f t="shared" si="146"/>
        <v>0</v>
      </c>
      <c r="R275" s="24">
        <f t="shared" si="146"/>
        <v>0</v>
      </c>
      <c r="S275" s="24">
        <f t="shared" si="146"/>
        <v>0</v>
      </c>
      <c r="T275" s="24">
        <f t="shared" si="146"/>
        <v>0</v>
      </c>
      <c r="U275" s="123"/>
      <c r="V275" s="126"/>
      <c r="W275" s="71"/>
      <c r="X275" s="71"/>
      <c r="Y275" s="71"/>
      <c r="Z275" s="71"/>
      <c r="AA275" s="71"/>
      <c r="AB275" s="71"/>
      <c r="AC275" s="71"/>
      <c r="AD275" s="71"/>
      <c r="AE275" s="71"/>
      <c r="AF275" s="71"/>
      <c r="AG275" s="71"/>
      <c r="AH275" s="71"/>
      <c r="AI275" s="71"/>
      <c r="AJ275" s="71"/>
      <c r="AK275" s="71"/>
      <c r="AL275" s="71"/>
      <c r="AM275" s="71"/>
      <c r="AN275" s="71"/>
      <c r="AO275" s="17"/>
      <c r="AP275" s="18"/>
      <c r="AQ275" s="18"/>
    </row>
    <row r="276" spans="1:43" ht="35.25" customHeight="1">
      <c r="A276" s="40"/>
      <c r="B276" s="26" t="s">
        <v>179</v>
      </c>
      <c r="C276" s="24">
        <f t="shared" si="145"/>
        <v>0</v>
      </c>
      <c r="D276" s="24">
        <f>D281</f>
        <v>0</v>
      </c>
      <c r="E276" s="24">
        <f t="shared" si="146"/>
        <v>0</v>
      </c>
      <c r="F276" s="24">
        <f>F281+F286</f>
        <v>0</v>
      </c>
      <c r="G276" s="24">
        <f t="shared" si="146"/>
        <v>0</v>
      </c>
      <c r="H276" s="24">
        <f t="shared" si="146"/>
        <v>0</v>
      </c>
      <c r="I276" s="24">
        <f t="shared" si="146"/>
        <v>0</v>
      </c>
      <c r="J276" s="24">
        <f t="shared" si="146"/>
        <v>0</v>
      </c>
      <c r="K276" s="24">
        <f t="shared" si="146"/>
        <v>0</v>
      </c>
      <c r="L276" s="24">
        <f t="shared" si="146"/>
        <v>0</v>
      </c>
      <c r="M276" s="24">
        <f t="shared" si="146"/>
        <v>0</v>
      </c>
      <c r="N276" s="24">
        <f t="shared" si="146"/>
        <v>0</v>
      </c>
      <c r="O276" s="24">
        <f t="shared" si="146"/>
        <v>0</v>
      </c>
      <c r="P276" s="24">
        <f t="shared" si="146"/>
        <v>0</v>
      </c>
      <c r="Q276" s="24">
        <f t="shared" si="146"/>
        <v>0</v>
      </c>
      <c r="R276" s="24">
        <f t="shared" si="146"/>
        <v>0</v>
      </c>
      <c r="S276" s="24">
        <f t="shared" si="146"/>
        <v>0</v>
      </c>
      <c r="T276" s="24">
        <f t="shared" si="146"/>
        <v>0</v>
      </c>
      <c r="U276" s="124"/>
      <c r="V276" s="127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17"/>
      <c r="AP276" s="18"/>
      <c r="AQ276" s="18"/>
    </row>
    <row r="277" spans="1:43" ht="31.5">
      <c r="A277" s="102" t="s">
        <v>166</v>
      </c>
      <c r="B277" s="26" t="s">
        <v>37</v>
      </c>
      <c r="C277" s="24">
        <f>SUM(D277:T277)</f>
        <v>486337</v>
      </c>
      <c r="D277" s="24">
        <f>D278+D279+D280+D281</f>
        <v>0</v>
      </c>
      <c r="E277" s="24">
        <f t="shared" ref="E277:T277" si="147">E278+E279+E280+E281</f>
        <v>486337</v>
      </c>
      <c r="F277" s="24">
        <f t="shared" si="147"/>
        <v>0</v>
      </c>
      <c r="G277" s="24">
        <f t="shared" si="147"/>
        <v>0</v>
      </c>
      <c r="H277" s="24">
        <f t="shared" si="147"/>
        <v>0</v>
      </c>
      <c r="I277" s="24">
        <f t="shared" si="147"/>
        <v>0</v>
      </c>
      <c r="J277" s="24">
        <f t="shared" si="147"/>
        <v>0</v>
      </c>
      <c r="K277" s="24">
        <f t="shared" si="147"/>
        <v>0</v>
      </c>
      <c r="L277" s="24">
        <f t="shared" si="147"/>
        <v>0</v>
      </c>
      <c r="M277" s="24">
        <f t="shared" si="147"/>
        <v>0</v>
      </c>
      <c r="N277" s="24">
        <f t="shared" si="147"/>
        <v>0</v>
      </c>
      <c r="O277" s="24">
        <f t="shared" si="147"/>
        <v>0</v>
      </c>
      <c r="P277" s="24">
        <f t="shared" si="147"/>
        <v>0</v>
      </c>
      <c r="Q277" s="24">
        <f t="shared" si="147"/>
        <v>0</v>
      </c>
      <c r="R277" s="24">
        <f t="shared" si="147"/>
        <v>0</v>
      </c>
      <c r="S277" s="24">
        <f t="shared" si="147"/>
        <v>0</v>
      </c>
      <c r="T277" s="24">
        <f t="shared" si="147"/>
        <v>0</v>
      </c>
      <c r="U277" s="65" t="s">
        <v>31</v>
      </c>
      <c r="V277" s="96" t="s">
        <v>152</v>
      </c>
      <c r="W277" s="118" t="s">
        <v>32</v>
      </c>
      <c r="X277" s="118" t="s">
        <v>45</v>
      </c>
      <c r="Y277" s="118" t="s">
        <v>32</v>
      </c>
      <c r="Z277" s="118" t="s">
        <v>32</v>
      </c>
      <c r="AA277" s="118" t="s">
        <v>32</v>
      </c>
      <c r="AB277" s="118" t="s">
        <v>32</v>
      </c>
      <c r="AC277" s="118" t="s">
        <v>32</v>
      </c>
      <c r="AD277" s="118" t="s">
        <v>32</v>
      </c>
      <c r="AE277" s="118" t="s">
        <v>32</v>
      </c>
      <c r="AF277" s="118" t="s">
        <v>32</v>
      </c>
      <c r="AG277" s="118" t="s">
        <v>32</v>
      </c>
      <c r="AH277" s="118" t="s">
        <v>32</v>
      </c>
      <c r="AI277" s="118" t="s">
        <v>32</v>
      </c>
      <c r="AJ277" s="118" t="s">
        <v>32</v>
      </c>
      <c r="AK277" s="118" t="s">
        <v>32</v>
      </c>
      <c r="AL277" s="118" t="s">
        <v>32</v>
      </c>
      <c r="AM277" s="118" t="s">
        <v>32</v>
      </c>
      <c r="AN277" s="118" t="s">
        <v>45</v>
      </c>
      <c r="AO277" s="17"/>
      <c r="AP277" s="18"/>
      <c r="AQ277" s="18"/>
    </row>
    <row r="278" spans="1:43" ht="87" customHeight="1">
      <c r="A278" s="102"/>
      <c r="B278" s="26" t="s">
        <v>182</v>
      </c>
      <c r="C278" s="24">
        <f t="shared" ref="C278:C281" si="148">SUM(D278:T278)</f>
        <v>0</v>
      </c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66"/>
      <c r="V278" s="96"/>
      <c r="W278" s="118"/>
      <c r="X278" s="118"/>
      <c r="Y278" s="118"/>
      <c r="Z278" s="118"/>
      <c r="AA278" s="118"/>
      <c r="AB278" s="118"/>
      <c r="AC278" s="118"/>
      <c r="AD278" s="118"/>
      <c r="AE278" s="118"/>
      <c r="AF278" s="118"/>
      <c r="AG278" s="118"/>
      <c r="AH278" s="118"/>
      <c r="AI278" s="118"/>
      <c r="AJ278" s="118"/>
      <c r="AK278" s="118"/>
      <c r="AL278" s="118"/>
      <c r="AM278" s="118"/>
      <c r="AN278" s="118"/>
      <c r="AO278" s="17"/>
      <c r="AP278" s="18"/>
      <c r="AQ278" s="18"/>
    </row>
    <row r="279" spans="1:43" ht="78.75">
      <c r="A279" s="102"/>
      <c r="B279" s="26" t="s">
        <v>180</v>
      </c>
      <c r="C279" s="24">
        <f t="shared" si="148"/>
        <v>0</v>
      </c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66"/>
      <c r="V279" s="96"/>
      <c r="W279" s="118"/>
      <c r="X279" s="118"/>
      <c r="Y279" s="118"/>
      <c r="Z279" s="118"/>
      <c r="AA279" s="118"/>
      <c r="AB279" s="118"/>
      <c r="AC279" s="118"/>
      <c r="AD279" s="118"/>
      <c r="AE279" s="118"/>
      <c r="AF279" s="118"/>
      <c r="AG279" s="118"/>
      <c r="AH279" s="118"/>
      <c r="AI279" s="118"/>
      <c r="AJ279" s="118"/>
      <c r="AK279" s="118"/>
      <c r="AL279" s="118"/>
      <c r="AM279" s="118"/>
      <c r="AN279" s="118"/>
      <c r="AO279" s="17"/>
      <c r="AP279" s="18"/>
      <c r="AQ279" s="18"/>
    </row>
    <row r="280" spans="1:43" ht="49.5" customHeight="1">
      <c r="A280" s="102"/>
      <c r="B280" s="26" t="s">
        <v>177</v>
      </c>
      <c r="C280" s="24">
        <f t="shared" si="148"/>
        <v>486337</v>
      </c>
      <c r="D280" s="24"/>
      <c r="E280" s="24">
        <v>486337</v>
      </c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66"/>
      <c r="V280" s="96"/>
      <c r="W280" s="118"/>
      <c r="X280" s="118"/>
      <c r="Y280" s="118"/>
      <c r="Z280" s="118"/>
      <c r="AA280" s="118"/>
      <c r="AB280" s="118"/>
      <c r="AC280" s="118"/>
      <c r="AD280" s="118"/>
      <c r="AE280" s="118"/>
      <c r="AF280" s="118"/>
      <c r="AG280" s="118"/>
      <c r="AH280" s="118"/>
      <c r="AI280" s="118"/>
      <c r="AJ280" s="118"/>
      <c r="AK280" s="118"/>
      <c r="AL280" s="118"/>
      <c r="AM280" s="118"/>
      <c r="AN280" s="118"/>
      <c r="AO280" s="17"/>
      <c r="AP280" s="18"/>
      <c r="AQ280" s="18"/>
    </row>
    <row r="281" spans="1:43" ht="37.5" customHeight="1">
      <c r="A281" s="102"/>
      <c r="B281" s="26" t="s">
        <v>179</v>
      </c>
      <c r="C281" s="24">
        <f t="shared" si="148"/>
        <v>0</v>
      </c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73"/>
      <c r="V281" s="96"/>
      <c r="W281" s="118"/>
      <c r="X281" s="118"/>
      <c r="Y281" s="118"/>
      <c r="Z281" s="118"/>
      <c r="AA281" s="118"/>
      <c r="AB281" s="118"/>
      <c r="AC281" s="118"/>
      <c r="AD281" s="118"/>
      <c r="AE281" s="118"/>
      <c r="AF281" s="118"/>
      <c r="AG281" s="118"/>
      <c r="AH281" s="118"/>
      <c r="AI281" s="118"/>
      <c r="AJ281" s="118"/>
      <c r="AK281" s="118"/>
      <c r="AL281" s="118"/>
      <c r="AM281" s="118"/>
      <c r="AN281" s="118"/>
      <c r="AO281" s="17"/>
      <c r="AP281" s="18"/>
      <c r="AQ281" s="18"/>
    </row>
    <row r="282" spans="1:43" ht="37.5" customHeight="1">
      <c r="A282" s="131" t="s">
        <v>197</v>
      </c>
      <c r="B282" s="26" t="s">
        <v>37</v>
      </c>
      <c r="C282" s="24"/>
      <c r="D282" s="24"/>
      <c r="E282" s="24"/>
      <c r="F282" s="24">
        <f>SUM(F283:F286)</f>
        <v>491748</v>
      </c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65" t="s">
        <v>31</v>
      </c>
      <c r="V282" s="74" t="s">
        <v>152</v>
      </c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17"/>
      <c r="AP282" s="18"/>
      <c r="AQ282" s="18"/>
    </row>
    <row r="283" spans="1:43" ht="86.25" customHeight="1">
      <c r="A283" s="132"/>
      <c r="B283" s="26" t="s">
        <v>182</v>
      </c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66"/>
      <c r="V283" s="75"/>
      <c r="W283" s="71"/>
      <c r="X283" s="71"/>
      <c r="Y283" s="71"/>
      <c r="Z283" s="71"/>
      <c r="AA283" s="71"/>
      <c r="AB283" s="71"/>
      <c r="AC283" s="71"/>
      <c r="AD283" s="71"/>
      <c r="AE283" s="71"/>
      <c r="AF283" s="71"/>
      <c r="AG283" s="71"/>
      <c r="AH283" s="71"/>
      <c r="AI283" s="71"/>
      <c r="AJ283" s="71"/>
      <c r="AK283" s="71"/>
      <c r="AL283" s="71"/>
      <c r="AM283" s="71"/>
      <c r="AN283" s="71"/>
      <c r="AO283" s="17"/>
      <c r="AP283" s="18"/>
      <c r="AQ283" s="18"/>
    </row>
    <row r="284" spans="1:43" ht="87" customHeight="1">
      <c r="A284" s="132"/>
      <c r="B284" s="26" t="s">
        <v>180</v>
      </c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66"/>
      <c r="V284" s="75"/>
      <c r="W284" s="71"/>
      <c r="X284" s="71"/>
      <c r="Y284" s="71"/>
      <c r="Z284" s="71"/>
      <c r="AA284" s="71"/>
      <c r="AB284" s="71"/>
      <c r="AC284" s="71"/>
      <c r="AD284" s="71"/>
      <c r="AE284" s="71"/>
      <c r="AF284" s="71"/>
      <c r="AG284" s="71"/>
      <c r="AH284" s="71"/>
      <c r="AI284" s="71"/>
      <c r="AJ284" s="71"/>
      <c r="AK284" s="71"/>
      <c r="AL284" s="71"/>
      <c r="AM284" s="71"/>
      <c r="AN284" s="71"/>
      <c r="AO284" s="17"/>
      <c r="AP284" s="18"/>
      <c r="AQ284" s="18"/>
    </row>
    <row r="285" spans="1:43" ht="54" customHeight="1">
      <c r="A285" s="132"/>
      <c r="B285" s="26" t="s">
        <v>177</v>
      </c>
      <c r="C285" s="24"/>
      <c r="D285" s="24"/>
      <c r="E285" s="24"/>
      <c r="F285" s="24">
        <v>491748</v>
      </c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66"/>
      <c r="V285" s="75"/>
      <c r="W285" s="71"/>
      <c r="X285" s="71"/>
      <c r="Y285" s="71"/>
      <c r="Z285" s="71"/>
      <c r="AA285" s="71"/>
      <c r="AB285" s="71"/>
      <c r="AC285" s="71"/>
      <c r="AD285" s="71"/>
      <c r="AE285" s="71"/>
      <c r="AF285" s="71"/>
      <c r="AG285" s="71"/>
      <c r="AH285" s="71"/>
      <c r="AI285" s="71"/>
      <c r="AJ285" s="71"/>
      <c r="AK285" s="71"/>
      <c r="AL285" s="71"/>
      <c r="AM285" s="71"/>
      <c r="AN285" s="71"/>
      <c r="AO285" s="17"/>
      <c r="AP285" s="18"/>
      <c r="AQ285" s="18"/>
    </row>
    <row r="286" spans="1:43" ht="44.25" customHeight="1">
      <c r="A286" s="133"/>
      <c r="B286" s="26" t="s">
        <v>179</v>
      </c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73"/>
      <c r="V286" s="76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  <c r="AL286" s="72"/>
      <c r="AM286" s="72"/>
      <c r="AN286" s="72"/>
      <c r="AO286" s="17"/>
      <c r="AP286" s="18"/>
      <c r="AQ286" s="18"/>
    </row>
    <row r="287" spans="1:43" ht="31.5">
      <c r="A287" s="96" t="s">
        <v>19</v>
      </c>
      <c r="B287" s="26" t="s">
        <v>37</v>
      </c>
      <c r="C287" s="24">
        <f>SUM(D287:T287)</f>
        <v>497180207</v>
      </c>
      <c r="D287" s="24">
        <f>D288+D289+D290+D291</f>
        <v>50796000</v>
      </c>
      <c r="E287" s="24">
        <f t="shared" ref="E287:T287" si="149">E288+E289+E290+E291</f>
        <v>225899511</v>
      </c>
      <c r="F287" s="24">
        <f t="shared" si="149"/>
        <v>186691349</v>
      </c>
      <c r="G287" s="24">
        <f t="shared" si="149"/>
        <v>14358224</v>
      </c>
      <c r="H287" s="24">
        <f t="shared" si="149"/>
        <v>19435123</v>
      </c>
      <c r="I287" s="24">
        <f t="shared" si="149"/>
        <v>0</v>
      </c>
      <c r="J287" s="24">
        <f t="shared" si="149"/>
        <v>0</v>
      </c>
      <c r="K287" s="24">
        <f t="shared" si="149"/>
        <v>0</v>
      </c>
      <c r="L287" s="24">
        <f t="shared" si="149"/>
        <v>0</v>
      </c>
      <c r="M287" s="24">
        <f t="shared" si="149"/>
        <v>0</v>
      </c>
      <c r="N287" s="24">
        <f t="shared" si="149"/>
        <v>0</v>
      </c>
      <c r="O287" s="24">
        <f t="shared" si="149"/>
        <v>0</v>
      </c>
      <c r="P287" s="24">
        <f t="shared" si="149"/>
        <v>0</v>
      </c>
      <c r="Q287" s="24">
        <f t="shared" si="149"/>
        <v>0</v>
      </c>
      <c r="R287" s="24">
        <f t="shared" si="149"/>
        <v>0</v>
      </c>
      <c r="S287" s="24">
        <f t="shared" si="149"/>
        <v>0</v>
      </c>
      <c r="T287" s="24">
        <f t="shared" si="149"/>
        <v>0</v>
      </c>
      <c r="U287" s="30" t="s">
        <v>11</v>
      </c>
      <c r="V287" s="30" t="s">
        <v>11</v>
      </c>
      <c r="W287" s="24" t="s">
        <v>11</v>
      </c>
      <c r="X287" s="24" t="s">
        <v>11</v>
      </c>
      <c r="Y287" s="24" t="s">
        <v>11</v>
      </c>
      <c r="Z287" s="30" t="s">
        <v>11</v>
      </c>
      <c r="AA287" s="24" t="s">
        <v>11</v>
      </c>
      <c r="AB287" s="24" t="s">
        <v>11</v>
      </c>
      <c r="AC287" s="24" t="s">
        <v>11</v>
      </c>
      <c r="AD287" s="24" t="s">
        <v>11</v>
      </c>
      <c r="AE287" s="24" t="s">
        <v>11</v>
      </c>
      <c r="AF287" s="24" t="s">
        <v>11</v>
      </c>
      <c r="AG287" s="30" t="s">
        <v>11</v>
      </c>
      <c r="AH287" s="24" t="s">
        <v>11</v>
      </c>
      <c r="AI287" s="24" t="s">
        <v>11</v>
      </c>
      <c r="AJ287" s="24" t="s">
        <v>11</v>
      </c>
      <c r="AK287" s="24" t="s">
        <v>11</v>
      </c>
      <c r="AL287" s="24" t="s">
        <v>11</v>
      </c>
      <c r="AM287" s="24" t="s">
        <v>11</v>
      </c>
      <c r="AN287" s="25" t="s">
        <v>15</v>
      </c>
      <c r="AO287" s="17"/>
      <c r="AP287" s="18"/>
      <c r="AQ287" s="18"/>
    </row>
    <row r="288" spans="1:43" ht="78.75">
      <c r="A288" s="128"/>
      <c r="B288" s="26" t="s">
        <v>175</v>
      </c>
      <c r="C288" s="24">
        <f t="shared" ref="C288:C291" si="150">SUM(D288:T288)</f>
        <v>0</v>
      </c>
      <c r="D288" s="7">
        <f t="shared" ref="D288:T288" si="151">D193+D238+D273</f>
        <v>0</v>
      </c>
      <c r="E288" s="7">
        <f t="shared" si="151"/>
        <v>0</v>
      </c>
      <c r="F288" s="7">
        <f t="shared" si="151"/>
        <v>0</v>
      </c>
      <c r="G288" s="7">
        <f t="shared" si="151"/>
        <v>0</v>
      </c>
      <c r="H288" s="7">
        <f t="shared" si="151"/>
        <v>0</v>
      </c>
      <c r="I288" s="7">
        <f t="shared" si="151"/>
        <v>0</v>
      </c>
      <c r="J288" s="7">
        <f t="shared" si="151"/>
        <v>0</v>
      </c>
      <c r="K288" s="7">
        <f t="shared" si="151"/>
        <v>0</v>
      </c>
      <c r="L288" s="7">
        <f t="shared" si="151"/>
        <v>0</v>
      </c>
      <c r="M288" s="7">
        <f t="shared" si="151"/>
        <v>0</v>
      </c>
      <c r="N288" s="7">
        <f t="shared" si="151"/>
        <v>0</v>
      </c>
      <c r="O288" s="7">
        <f t="shared" si="151"/>
        <v>0</v>
      </c>
      <c r="P288" s="7">
        <f t="shared" si="151"/>
        <v>0</v>
      </c>
      <c r="Q288" s="7">
        <f t="shared" si="151"/>
        <v>0</v>
      </c>
      <c r="R288" s="7">
        <f t="shared" si="151"/>
        <v>0</v>
      </c>
      <c r="S288" s="7">
        <f t="shared" si="151"/>
        <v>0</v>
      </c>
      <c r="T288" s="7">
        <f t="shared" si="151"/>
        <v>0</v>
      </c>
      <c r="U288" s="30" t="s">
        <v>11</v>
      </c>
      <c r="V288" s="30" t="s">
        <v>11</v>
      </c>
      <c r="W288" s="30" t="s">
        <v>11</v>
      </c>
      <c r="X288" s="30" t="s">
        <v>11</v>
      </c>
      <c r="Y288" s="30" t="s">
        <v>11</v>
      </c>
      <c r="Z288" s="30" t="s">
        <v>11</v>
      </c>
      <c r="AA288" s="30" t="s">
        <v>11</v>
      </c>
      <c r="AB288" s="30" t="s">
        <v>11</v>
      </c>
      <c r="AC288" s="30" t="s">
        <v>11</v>
      </c>
      <c r="AD288" s="30" t="s">
        <v>11</v>
      </c>
      <c r="AE288" s="30" t="s">
        <v>11</v>
      </c>
      <c r="AF288" s="30" t="s">
        <v>11</v>
      </c>
      <c r="AG288" s="30" t="s">
        <v>11</v>
      </c>
      <c r="AH288" s="30" t="s">
        <v>11</v>
      </c>
      <c r="AI288" s="30" t="s">
        <v>11</v>
      </c>
      <c r="AJ288" s="30" t="s">
        <v>11</v>
      </c>
      <c r="AK288" s="30" t="s">
        <v>11</v>
      </c>
      <c r="AL288" s="30" t="s">
        <v>11</v>
      </c>
      <c r="AM288" s="30" t="s">
        <v>11</v>
      </c>
      <c r="AN288" s="30" t="s">
        <v>11</v>
      </c>
      <c r="AO288" s="17"/>
      <c r="AP288" s="18"/>
      <c r="AQ288" s="18"/>
    </row>
    <row r="289" spans="1:43" ht="78.75">
      <c r="A289" s="128"/>
      <c r="B289" s="26" t="s">
        <v>176</v>
      </c>
      <c r="C289" s="24">
        <f t="shared" si="150"/>
        <v>306937000</v>
      </c>
      <c r="D289" s="7">
        <f t="shared" ref="D289:T289" si="152">D194+D239+D274</f>
        <v>45716000</v>
      </c>
      <c r="E289" s="7">
        <f t="shared" si="152"/>
        <v>100884000</v>
      </c>
      <c r="F289" s="7">
        <f t="shared" si="152"/>
        <v>160337000</v>
      </c>
      <c r="G289" s="7">
        <f t="shared" si="152"/>
        <v>0</v>
      </c>
      <c r="H289" s="7">
        <f t="shared" si="152"/>
        <v>0</v>
      </c>
      <c r="I289" s="7">
        <f t="shared" si="152"/>
        <v>0</v>
      </c>
      <c r="J289" s="7">
        <f t="shared" si="152"/>
        <v>0</v>
      </c>
      <c r="K289" s="7">
        <f t="shared" si="152"/>
        <v>0</v>
      </c>
      <c r="L289" s="7">
        <f t="shared" si="152"/>
        <v>0</v>
      </c>
      <c r="M289" s="7">
        <f t="shared" si="152"/>
        <v>0</v>
      </c>
      <c r="N289" s="7">
        <f t="shared" si="152"/>
        <v>0</v>
      </c>
      <c r="O289" s="7">
        <f t="shared" si="152"/>
        <v>0</v>
      </c>
      <c r="P289" s="7">
        <f t="shared" si="152"/>
        <v>0</v>
      </c>
      <c r="Q289" s="7">
        <f t="shared" si="152"/>
        <v>0</v>
      </c>
      <c r="R289" s="7">
        <f t="shared" si="152"/>
        <v>0</v>
      </c>
      <c r="S289" s="7">
        <f t="shared" si="152"/>
        <v>0</v>
      </c>
      <c r="T289" s="7">
        <f t="shared" si="152"/>
        <v>0</v>
      </c>
      <c r="U289" s="30" t="s">
        <v>11</v>
      </c>
      <c r="V289" s="30" t="s">
        <v>11</v>
      </c>
      <c r="W289" s="30" t="s">
        <v>11</v>
      </c>
      <c r="X289" s="30" t="s">
        <v>11</v>
      </c>
      <c r="Y289" s="30" t="s">
        <v>11</v>
      </c>
      <c r="Z289" s="30" t="s">
        <v>11</v>
      </c>
      <c r="AA289" s="30" t="s">
        <v>11</v>
      </c>
      <c r="AB289" s="30" t="s">
        <v>11</v>
      </c>
      <c r="AC289" s="30" t="s">
        <v>11</v>
      </c>
      <c r="AD289" s="30" t="s">
        <v>11</v>
      </c>
      <c r="AE289" s="30" t="s">
        <v>11</v>
      </c>
      <c r="AF289" s="30" t="s">
        <v>11</v>
      </c>
      <c r="AG289" s="30" t="s">
        <v>11</v>
      </c>
      <c r="AH289" s="30" t="s">
        <v>11</v>
      </c>
      <c r="AI289" s="30" t="s">
        <v>11</v>
      </c>
      <c r="AJ289" s="30" t="s">
        <v>11</v>
      </c>
      <c r="AK289" s="30" t="s">
        <v>11</v>
      </c>
      <c r="AL289" s="30" t="s">
        <v>11</v>
      </c>
      <c r="AM289" s="30" t="s">
        <v>11</v>
      </c>
      <c r="AN289" s="30" t="s">
        <v>11</v>
      </c>
      <c r="AO289" s="17"/>
      <c r="AP289" s="18"/>
      <c r="AQ289" s="18"/>
    </row>
    <row r="290" spans="1:43" ht="47.25">
      <c r="A290" s="128"/>
      <c r="B290" s="26" t="s">
        <v>177</v>
      </c>
      <c r="C290" s="24">
        <f t="shared" si="150"/>
        <v>190243207</v>
      </c>
      <c r="D290" s="7">
        <f t="shared" ref="D290:T290" si="153">D195+D240+D275</f>
        <v>5080000</v>
      </c>
      <c r="E290" s="7">
        <f t="shared" si="153"/>
        <v>125015511</v>
      </c>
      <c r="F290" s="7">
        <f t="shared" si="153"/>
        <v>26354349</v>
      </c>
      <c r="G290" s="7">
        <f t="shared" si="153"/>
        <v>14358224</v>
      </c>
      <c r="H290" s="7">
        <f t="shared" si="153"/>
        <v>19435123</v>
      </c>
      <c r="I290" s="7">
        <f t="shared" si="153"/>
        <v>0</v>
      </c>
      <c r="J290" s="7">
        <f t="shared" si="153"/>
        <v>0</v>
      </c>
      <c r="K290" s="7">
        <f t="shared" si="153"/>
        <v>0</v>
      </c>
      <c r="L290" s="7">
        <f t="shared" si="153"/>
        <v>0</v>
      </c>
      <c r="M290" s="7">
        <f t="shared" si="153"/>
        <v>0</v>
      </c>
      <c r="N290" s="7">
        <f t="shared" si="153"/>
        <v>0</v>
      </c>
      <c r="O290" s="7">
        <f t="shared" si="153"/>
        <v>0</v>
      </c>
      <c r="P290" s="7">
        <f t="shared" si="153"/>
        <v>0</v>
      </c>
      <c r="Q290" s="7">
        <f t="shared" si="153"/>
        <v>0</v>
      </c>
      <c r="R290" s="7">
        <f t="shared" si="153"/>
        <v>0</v>
      </c>
      <c r="S290" s="7">
        <f t="shared" si="153"/>
        <v>0</v>
      </c>
      <c r="T290" s="7">
        <f t="shared" si="153"/>
        <v>0</v>
      </c>
      <c r="U290" s="30" t="s">
        <v>11</v>
      </c>
      <c r="V290" s="30" t="s">
        <v>11</v>
      </c>
      <c r="W290" s="24" t="s">
        <v>11</v>
      </c>
      <c r="X290" s="24" t="s">
        <v>11</v>
      </c>
      <c r="Y290" s="24" t="s">
        <v>11</v>
      </c>
      <c r="Z290" s="30" t="s">
        <v>11</v>
      </c>
      <c r="AA290" s="24" t="s">
        <v>11</v>
      </c>
      <c r="AB290" s="24" t="s">
        <v>11</v>
      </c>
      <c r="AC290" s="24" t="s">
        <v>11</v>
      </c>
      <c r="AD290" s="24" t="s">
        <v>11</v>
      </c>
      <c r="AE290" s="24" t="s">
        <v>11</v>
      </c>
      <c r="AF290" s="24" t="s">
        <v>11</v>
      </c>
      <c r="AG290" s="30" t="s">
        <v>11</v>
      </c>
      <c r="AH290" s="24" t="s">
        <v>11</v>
      </c>
      <c r="AI290" s="24" t="s">
        <v>11</v>
      </c>
      <c r="AJ290" s="24" t="s">
        <v>11</v>
      </c>
      <c r="AK290" s="24" t="s">
        <v>11</v>
      </c>
      <c r="AL290" s="24" t="s">
        <v>11</v>
      </c>
      <c r="AM290" s="24" t="s">
        <v>11</v>
      </c>
      <c r="AN290" s="25" t="s">
        <v>15</v>
      </c>
      <c r="AO290" s="17"/>
      <c r="AP290" s="18"/>
      <c r="AQ290" s="18"/>
    </row>
    <row r="291" spans="1:43" ht="31.5">
      <c r="A291" s="128"/>
      <c r="B291" s="26" t="s">
        <v>179</v>
      </c>
      <c r="C291" s="24">
        <f t="shared" si="150"/>
        <v>0</v>
      </c>
      <c r="D291" s="7">
        <f t="shared" ref="D291:T291" si="154">D196+D241+D276</f>
        <v>0</v>
      </c>
      <c r="E291" s="7">
        <f t="shared" si="154"/>
        <v>0</v>
      </c>
      <c r="F291" s="7">
        <f t="shared" si="154"/>
        <v>0</v>
      </c>
      <c r="G291" s="7">
        <f t="shared" si="154"/>
        <v>0</v>
      </c>
      <c r="H291" s="7">
        <f t="shared" si="154"/>
        <v>0</v>
      </c>
      <c r="I291" s="7">
        <f t="shared" si="154"/>
        <v>0</v>
      </c>
      <c r="J291" s="7">
        <f t="shared" si="154"/>
        <v>0</v>
      </c>
      <c r="K291" s="7">
        <f t="shared" si="154"/>
        <v>0</v>
      </c>
      <c r="L291" s="7">
        <f t="shared" si="154"/>
        <v>0</v>
      </c>
      <c r="M291" s="7">
        <f t="shared" si="154"/>
        <v>0</v>
      </c>
      <c r="N291" s="7">
        <f t="shared" si="154"/>
        <v>0</v>
      </c>
      <c r="O291" s="7">
        <f t="shared" si="154"/>
        <v>0</v>
      </c>
      <c r="P291" s="7">
        <f t="shared" si="154"/>
        <v>0</v>
      </c>
      <c r="Q291" s="7">
        <f t="shared" si="154"/>
        <v>0</v>
      </c>
      <c r="R291" s="7">
        <f t="shared" si="154"/>
        <v>0</v>
      </c>
      <c r="S291" s="7">
        <f t="shared" si="154"/>
        <v>0</v>
      </c>
      <c r="T291" s="7">
        <f t="shared" si="154"/>
        <v>0</v>
      </c>
      <c r="U291" s="30" t="s">
        <v>11</v>
      </c>
      <c r="V291" s="30" t="s">
        <v>11</v>
      </c>
      <c r="W291" s="24" t="s">
        <v>11</v>
      </c>
      <c r="X291" s="24" t="s">
        <v>11</v>
      </c>
      <c r="Y291" s="24" t="s">
        <v>11</v>
      </c>
      <c r="Z291" s="30" t="s">
        <v>11</v>
      </c>
      <c r="AA291" s="24" t="s">
        <v>11</v>
      </c>
      <c r="AB291" s="24" t="s">
        <v>11</v>
      </c>
      <c r="AC291" s="24" t="s">
        <v>11</v>
      </c>
      <c r="AD291" s="24" t="s">
        <v>11</v>
      </c>
      <c r="AE291" s="24" t="s">
        <v>11</v>
      </c>
      <c r="AF291" s="24" t="s">
        <v>11</v>
      </c>
      <c r="AG291" s="30" t="s">
        <v>11</v>
      </c>
      <c r="AH291" s="24" t="s">
        <v>11</v>
      </c>
      <c r="AI291" s="24" t="s">
        <v>11</v>
      </c>
      <c r="AJ291" s="24" t="s">
        <v>11</v>
      </c>
      <c r="AK291" s="24" t="s">
        <v>11</v>
      </c>
      <c r="AL291" s="24" t="s">
        <v>11</v>
      </c>
      <c r="AM291" s="24" t="s">
        <v>11</v>
      </c>
      <c r="AN291" s="25" t="s">
        <v>15</v>
      </c>
      <c r="AO291" s="17"/>
      <c r="AP291" s="18"/>
      <c r="AQ291" s="18"/>
    </row>
    <row r="292" spans="1:43" ht="25.5" customHeight="1">
      <c r="A292" s="95" t="s">
        <v>167</v>
      </c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17"/>
      <c r="AP292" s="18"/>
      <c r="AQ292" s="18"/>
    </row>
    <row r="293" spans="1:43" ht="28.5" customHeight="1">
      <c r="A293" s="84" t="s">
        <v>151</v>
      </c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  <c r="AA293" s="84"/>
      <c r="AB293" s="84"/>
      <c r="AC293" s="84"/>
      <c r="AD293" s="84"/>
      <c r="AE293" s="84"/>
      <c r="AF293" s="84"/>
      <c r="AG293" s="84"/>
      <c r="AH293" s="84"/>
      <c r="AI293" s="84"/>
      <c r="AJ293" s="84"/>
      <c r="AK293" s="84"/>
      <c r="AL293" s="84"/>
      <c r="AM293" s="84"/>
      <c r="AN293" s="84"/>
      <c r="AO293" s="17"/>
      <c r="AP293" s="18"/>
      <c r="AQ293" s="18"/>
    </row>
    <row r="294" spans="1:43" ht="47.25">
      <c r="A294" s="84" t="s">
        <v>12</v>
      </c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27" t="s">
        <v>70</v>
      </c>
      <c r="W294" s="24">
        <f>W306</f>
        <v>120</v>
      </c>
      <c r="X294" s="24">
        <f>X306</f>
        <v>120</v>
      </c>
      <c r="Y294" s="24">
        <v>120</v>
      </c>
      <c r="Z294" s="24">
        <v>120</v>
      </c>
      <c r="AA294" s="24">
        <v>120</v>
      </c>
      <c r="AB294" s="24">
        <v>120</v>
      </c>
      <c r="AC294" s="24">
        <v>120</v>
      </c>
      <c r="AD294" s="24">
        <v>120</v>
      </c>
      <c r="AE294" s="24">
        <v>120</v>
      </c>
      <c r="AF294" s="24">
        <v>120</v>
      </c>
      <c r="AG294" s="24">
        <v>120</v>
      </c>
      <c r="AH294" s="24">
        <v>120</v>
      </c>
      <c r="AI294" s="24">
        <v>120</v>
      </c>
      <c r="AJ294" s="24">
        <v>120</v>
      </c>
      <c r="AK294" s="24">
        <v>120</v>
      </c>
      <c r="AL294" s="24">
        <v>120</v>
      </c>
      <c r="AM294" s="24">
        <v>120</v>
      </c>
      <c r="AN294" s="24">
        <f>SUM(W294:AM294)</f>
        <v>2040</v>
      </c>
      <c r="AO294" s="17"/>
      <c r="AP294" s="18"/>
      <c r="AQ294" s="18"/>
    </row>
    <row r="295" spans="1:43" ht="29.25" customHeight="1">
      <c r="A295" s="84" t="s">
        <v>136</v>
      </c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  <c r="AA295" s="84"/>
      <c r="AB295" s="84"/>
      <c r="AC295" s="84"/>
      <c r="AD295" s="84"/>
      <c r="AE295" s="84"/>
      <c r="AF295" s="84"/>
      <c r="AG295" s="84"/>
      <c r="AH295" s="84"/>
      <c r="AI295" s="84"/>
      <c r="AJ295" s="84"/>
      <c r="AK295" s="84"/>
      <c r="AL295" s="84"/>
      <c r="AM295" s="84"/>
      <c r="AN295" s="84"/>
      <c r="AO295" s="17"/>
      <c r="AP295" s="18"/>
      <c r="AQ295" s="18"/>
    </row>
    <row r="296" spans="1:43" ht="42.75" customHeight="1">
      <c r="A296" s="96" t="s">
        <v>137</v>
      </c>
      <c r="B296" s="26" t="s">
        <v>37</v>
      </c>
      <c r="C296" s="24">
        <f>SUM(D296:T296)</f>
        <v>10658000</v>
      </c>
      <c r="D296" s="24">
        <f>D297+D298+D299+D300</f>
        <v>1103035</v>
      </c>
      <c r="E296" s="24">
        <f t="shared" ref="E296:T296" si="155">E297+E298+E299+E300</f>
        <v>1103605</v>
      </c>
      <c r="F296" s="24">
        <f t="shared" si="155"/>
        <v>563424</v>
      </c>
      <c r="G296" s="24">
        <f t="shared" si="155"/>
        <v>563424</v>
      </c>
      <c r="H296" s="24">
        <f t="shared" si="155"/>
        <v>563424</v>
      </c>
      <c r="I296" s="24">
        <f t="shared" si="155"/>
        <v>563424</v>
      </c>
      <c r="J296" s="24">
        <f t="shared" si="155"/>
        <v>563424</v>
      </c>
      <c r="K296" s="24">
        <f t="shared" si="155"/>
        <v>563424</v>
      </c>
      <c r="L296" s="24">
        <f t="shared" si="155"/>
        <v>563424</v>
      </c>
      <c r="M296" s="24">
        <f t="shared" si="155"/>
        <v>563424</v>
      </c>
      <c r="N296" s="24">
        <f t="shared" si="155"/>
        <v>563424</v>
      </c>
      <c r="O296" s="24">
        <f t="shared" si="155"/>
        <v>563424</v>
      </c>
      <c r="P296" s="24">
        <f t="shared" si="155"/>
        <v>563424</v>
      </c>
      <c r="Q296" s="24">
        <f t="shared" si="155"/>
        <v>563424</v>
      </c>
      <c r="R296" s="24">
        <f t="shared" si="155"/>
        <v>563424</v>
      </c>
      <c r="S296" s="24">
        <f t="shared" si="155"/>
        <v>563424</v>
      </c>
      <c r="T296" s="24">
        <f t="shared" si="155"/>
        <v>563424</v>
      </c>
      <c r="U296" s="103"/>
      <c r="V296" s="130"/>
      <c r="W296" s="129"/>
      <c r="X296" s="129"/>
      <c r="Y296" s="129"/>
      <c r="Z296" s="129"/>
      <c r="AA296" s="129"/>
      <c r="AB296" s="129"/>
      <c r="AC296" s="129"/>
      <c r="AD296" s="129"/>
      <c r="AE296" s="129"/>
      <c r="AF296" s="129"/>
      <c r="AG296" s="129"/>
      <c r="AH296" s="129"/>
      <c r="AI296" s="129"/>
      <c r="AJ296" s="129"/>
      <c r="AK296" s="129"/>
      <c r="AL296" s="129"/>
      <c r="AM296" s="129"/>
      <c r="AN296" s="83"/>
      <c r="AO296" s="17"/>
      <c r="AP296" s="18"/>
      <c r="AQ296" s="18"/>
    </row>
    <row r="297" spans="1:43" ht="78.75">
      <c r="A297" s="96"/>
      <c r="B297" s="26" t="s">
        <v>175</v>
      </c>
      <c r="C297" s="24">
        <f t="shared" ref="C297:C300" si="156">SUM(D297:T297)</f>
        <v>0</v>
      </c>
      <c r="D297" s="24">
        <f>D302+D307</f>
        <v>0</v>
      </c>
      <c r="E297" s="24">
        <f t="shared" ref="E297:T300" si="157">E302+E307</f>
        <v>0</v>
      </c>
      <c r="F297" s="24">
        <f t="shared" si="157"/>
        <v>0</v>
      </c>
      <c r="G297" s="24">
        <f t="shared" si="157"/>
        <v>0</v>
      </c>
      <c r="H297" s="24">
        <f t="shared" si="157"/>
        <v>0</v>
      </c>
      <c r="I297" s="24">
        <f t="shared" si="157"/>
        <v>0</v>
      </c>
      <c r="J297" s="24">
        <f t="shared" si="157"/>
        <v>0</v>
      </c>
      <c r="K297" s="24">
        <f t="shared" si="157"/>
        <v>0</v>
      </c>
      <c r="L297" s="24">
        <f t="shared" si="157"/>
        <v>0</v>
      </c>
      <c r="M297" s="24">
        <f t="shared" si="157"/>
        <v>0</v>
      </c>
      <c r="N297" s="24">
        <f t="shared" si="157"/>
        <v>0</v>
      </c>
      <c r="O297" s="24">
        <f t="shared" si="157"/>
        <v>0</v>
      </c>
      <c r="P297" s="24">
        <f t="shared" si="157"/>
        <v>0</v>
      </c>
      <c r="Q297" s="24">
        <f t="shared" si="157"/>
        <v>0</v>
      </c>
      <c r="R297" s="24">
        <f t="shared" si="157"/>
        <v>0</v>
      </c>
      <c r="S297" s="24">
        <f t="shared" si="157"/>
        <v>0</v>
      </c>
      <c r="T297" s="24">
        <f t="shared" si="157"/>
        <v>0</v>
      </c>
      <c r="U297" s="103"/>
      <c r="V297" s="130"/>
      <c r="W297" s="129"/>
      <c r="X297" s="129"/>
      <c r="Y297" s="129"/>
      <c r="Z297" s="129"/>
      <c r="AA297" s="129"/>
      <c r="AB297" s="129"/>
      <c r="AC297" s="129"/>
      <c r="AD297" s="129"/>
      <c r="AE297" s="129"/>
      <c r="AF297" s="129"/>
      <c r="AG297" s="129"/>
      <c r="AH297" s="129"/>
      <c r="AI297" s="129"/>
      <c r="AJ297" s="129"/>
      <c r="AK297" s="129"/>
      <c r="AL297" s="129"/>
      <c r="AM297" s="129"/>
      <c r="AN297" s="83"/>
      <c r="AO297" s="17"/>
      <c r="AP297" s="18"/>
      <c r="AQ297" s="18"/>
    </row>
    <row r="298" spans="1:43" ht="78.75">
      <c r="A298" s="96"/>
      <c r="B298" s="26" t="s">
        <v>180</v>
      </c>
      <c r="C298" s="24">
        <f t="shared" si="156"/>
        <v>4681230</v>
      </c>
      <c r="D298" s="24">
        <f>D303+D308</f>
        <v>227490</v>
      </c>
      <c r="E298" s="24">
        <f t="shared" si="157"/>
        <v>228060</v>
      </c>
      <c r="F298" s="24">
        <f t="shared" si="157"/>
        <v>281712</v>
      </c>
      <c r="G298" s="24">
        <f t="shared" si="157"/>
        <v>281712</v>
      </c>
      <c r="H298" s="24">
        <f t="shared" si="157"/>
        <v>281712</v>
      </c>
      <c r="I298" s="24">
        <f t="shared" si="157"/>
        <v>281712</v>
      </c>
      <c r="J298" s="24">
        <f t="shared" si="157"/>
        <v>281712</v>
      </c>
      <c r="K298" s="24">
        <f t="shared" si="157"/>
        <v>281712</v>
      </c>
      <c r="L298" s="24">
        <f t="shared" si="157"/>
        <v>281712</v>
      </c>
      <c r="M298" s="24">
        <f t="shared" si="157"/>
        <v>281712</v>
      </c>
      <c r="N298" s="24">
        <f t="shared" si="157"/>
        <v>281712</v>
      </c>
      <c r="O298" s="24">
        <f t="shared" si="157"/>
        <v>281712</v>
      </c>
      <c r="P298" s="24">
        <f t="shared" si="157"/>
        <v>281712</v>
      </c>
      <c r="Q298" s="24">
        <f t="shared" si="157"/>
        <v>281712</v>
      </c>
      <c r="R298" s="24">
        <f t="shared" si="157"/>
        <v>281712</v>
      </c>
      <c r="S298" s="24">
        <f t="shared" si="157"/>
        <v>281712</v>
      </c>
      <c r="T298" s="24">
        <f t="shared" si="157"/>
        <v>281712</v>
      </c>
      <c r="U298" s="103"/>
      <c r="V298" s="130"/>
      <c r="W298" s="129"/>
      <c r="X298" s="129"/>
      <c r="Y298" s="129"/>
      <c r="Z298" s="129"/>
      <c r="AA298" s="129"/>
      <c r="AB298" s="129"/>
      <c r="AC298" s="129"/>
      <c r="AD298" s="129"/>
      <c r="AE298" s="129"/>
      <c r="AF298" s="129"/>
      <c r="AG298" s="129"/>
      <c r="AH298" s="129"/>
      <c r="AI298" s="129"/>
      <c r="AJ298" s="129"/>
      <c r="AK298" s="129"/>
      <c r="AL298" s="129"/>
      <c r="AM298" s="129"/>
      <c r="AN298" s="83"/>
      <c r="AO298" s="17"/>
      <c r="AP298" s="18"/>
      <c r="AQ298" s="18"/>
    </row>
    <row r="299" spans="1:43" ht="47.25">
      <c r="A299" s="96"/>
      <c r="B299" s="26" t="s">
        <v>181</v>
      </c>
      <c r="C299" s="24">
        <f t="shared" si="156"/>
        <v>5676770</v>
      </c>
      <c r="D299" s="24">
        <f>D304+D309</f>
        <v>725545</v>
      </c>
      <c r="E299" s="24">
        <f t="shared" si="157"/>
        <v>725545</v>
      </c>
      <c r="F299" s="24">
        <f t="shared" si="157"/>
        <v>281712</v>
      </c>
      <c r="G299" s="24">
        <f t="shared" si="157"/>
        <v>281712</v>
      </c>
      <c r="H299" s="24">
        <f t="shared" si="157"/>
        <v>281712</v>
      </c>
      <c r="I299" s="24">
        <f t="shared" si="157"/>
        <v>281712</v>
      </c>
      <c r="J299" s="24">
        <f t="shared" si="157"/>
        <v>281712</v>
      </c>
      <c r="K299" s="24">
        <f t="shared" si="157"/>
        <v>281712</v>
      </c>
      <c r="L299" s="24">
        <f t="shared" si="157"/>
        <v>281712</v>
      </c>
      <c r="M299" s="24">
        <f t="shared" si="157"/>
        <v>281712</v>
      </c>
      <c r="N299" s="24">
        <f t="shared" si="157"/>
        <v>281712</v>
      </c>
      <c r="O299" s="24">
        <f t="shared" si="157"/>
        <v>281712</v>
      </c>
      <c r="P299" s="24">
        <f t="shared" si="157"/>
        <v>281712</v>
      </c>
      <c r="Q299" s="24">
        <f t="shared" si="157"/>
        <v>281712</v>
      </c>
      <c r="R299" s="24">
        <f t="shared" si="157"/>
        <v>281712</v>
      </c>
      <c r="S299" s="24">
        <f t="shared" si="157"/>
        <v>281712</v>
      </c>
      <c r="T299" s="24">
        <f t="shared" si="157"/>
        <v>281712</v>
      </c>
      <c r="U299" s="103"/>
      <c r="V299" s="130"/>
      <c r="W299" s="129"/>
      <c r="X299" s="129"/>
      <c r="Y299" s="129"/>
      <c r="Z299" s="129"/>
      <c r="AA299" s="129"/>
      <c r="AB299" s="129"/>
      <c r="AC299" s="129"/>
      <c r="AD299" s="129"/>
      <c r="AE299" s="129"/>
      <c r="AF299" s="129"/>
      <c r="AG299" s="129"/>
      <c r="AH299" s="129"/>
      <c r="AI299" s="129"/>
      <c r="AJ299" s="129"/>
      <c r="AK299" s="129"/>
      <c r="AL299" s="129"/>
      <c r="AM299" s="129"/>
      <c r="AN299" s="83"/>
      <c r="AO299" s="17"/>
      <c r="AP299" s="18"/>
      <c r="AQ299" s="18"/>
    </row>
    <row r="300" spans="1:43" ht="80.25" customHeight="1">
      <c r="A300" s="96"/>
      <c r="B300" s="26" t="s">
        <v>185</v>
      </c>
      <c r="C300" s="24">
        <f t="shared" si="156"/>
        <v>300000</v>
      </c>
      <c r="D300" s="24">
        <f>D305+D310</f>
        <v>150000</v>
      </c>
      <c r="E300" s="24">
        <f t="shared" si="157"/>
        <v>150000</v>
      </c>
      <c r="F300" s="24">
        <f t="shared" si="157"/>
        <v>0</v>
      </c>
      <c r="G300" s="24">
        <f t="shared" si="157"/>
        <v>0</v>
      </c>
      <c r="H300" s="24">
        <f t="shared" si="157"/>
        <v>0</v>
      </c>
      <c r="I300" s="24">
        <f t="shared" si="157"/>
        <v>0</v>
      </c>
      <c r="J300" s="24">
        <f t="shared" si="157"/>
        <v>0</v>
      </c>
      <c r="K300" s="24">
        <f t="shared" si="157"/>
        <v>0</v>
      </c>
      <c r="L300" s="24">
        <f t="shared" si="157"/>
        <v>0</v>
      </c>
      <c r="M300" s="24">
        <f t="shared" si="157"/>
        <v>0</v>
      </c>
      <c r="N300" s="24">
        <f t="shared" si="157"/>
        <v>0</v>
      </c>
      <c r="O300" s="24">
        <f t="shared" si="157"/>
        <v>0</v>
      </c>
      <c r="P300" s="24">
        <f t="shared" si="157"/>
        <v>0</v>
      </c>
      <c r="Q300" s="24">
        <f t="shared" si="157"/>
        <v>0</v>
      </c>
      <c r="R300" s="24">
        <f t="shared" si="157"/>
        <v>0</v>
      </c>
      <c r="S300" s="24">
        <f t="shared" si="157"/>
        <v>0</v>
      </c>
      <c r="T300" s="24">
        <f t="shared" si="157"/>
        <v>0</v>
      </c>
      <c r="U300" s="103"/>
      <c r="V300" s="130"/>
      <c r="W300" s="129"/>
      <c r="X300" s="129"/>
      <c r="Y300" s="129"/>
      <c r="Z300" s="129"/>
      <c r="AA300" s="129"/>
      <c r="AB300" s="129"/>
      <c r="AC300" s="129"/>
      <c r="AD300" s="129"/>
      <c r="AE300" s="129"/>
      <c r="AF300" s="129"/>
      <c r="AG300" s="129"/>
      <c r="AH300" s="129"/>
      <c r="AI300" s="129"/>
      <c r="AJ300" s="129"/>
      <c r="AK300" s="129"/>
      <c r="AL300" s="129"/>
      <c r="AM300" s="129"/>
      <c r="AN300" s="83"/>
      <c r="AO300" s="17"/>
      <c r="AP300" s="18"/>
      <c r="AQ300" s="18"/>
    </row>
    <row r="301" spans="1:43" ht="40.5" customHeight="1">
      <c r="A301" s="96" t="s">
        <v>213</v>
      </c>
      <c r="B301" s="26" t="s">
        <v>37</v>
      </c>
      <c r="C301" s="24">
        <f>SUM(D301:T301)</f>
        <v>9363030</v>
      </c>
      <c r="D301" s="24">
        <f>D302+D303+D304+D305</f>
        <v>455550</v>
      </c>
      <c r="E301" s="24">
        <f t="shared" ref="E301:T301" si="158">E302+E303+E304+E305</f>
        <v>456120</v>
      </c>
      <c r="F301" s="24">
        <f t="shared" si="158"/>
        <v>563424</v>
      </c>
      <c r="G301" s="24">
        <f t="shared" si="158"/>
        <v>563424</v>
      </c>
      <c r="H301" s="24">
        <f t="shared" si="158"/>
        <v>563424</v>
      </c>
      <c r="I301" s="24">
        <f t="shared" si="158"/>
        <v>563424</v>
      </c>
      <c r="J301" s="24">
        <f t="shared" si="158"/>
        <v>563424</v>
      </c>
      <c r="K301" s="24">
        <f t="shared" si="158"/>
        <v>563424</v>
      </c>
      <c r="L301" s="24">
        <f t="shared" si="158"/>
        <v>563424</v>
      </c>
      <c r="M301" s="24">
        <f t="shared" si="158"/>
        <v>563424</v>
      </c>
      <c r="N301" s="24">
        <f t="shared" si="158"/>
        <v>563424</v>
      </c>
      <c r="O301" s="24">
        <f t="shared" si="158"/>
        <v>563424</v>
      </c>
      <c r="P301" s="24">
        <f t="shared" si="158"/>
        <v>563424</v>
      </c>
      <c r="Q301" s="24">
        <f t="shared" si="158"/>
        <v>563424</v>
      </c>
      <c r="R301" s="24">
        <f t="shared" si="158"/>
        <v>563424</v>
      </c>
      <c r="S301" s="24">
        <f t="shared" si="158"/>
        <v>563424</v>
      </c>
      <c r="T301" s="24">
        <f t="shared" si="158"/>
        <v>563424</v>
      </c>
      <c r="U301" s="65" t="s">
        <v>30</v>
      </c>
      <c r="V301" s="74" t="s">
        <v>158</v>
      </c>
      <c r="W301" s="81">
        <v>3</v>
      </c>
      <c r="X301" s="81">
        <v>3</v>
      </c>
      <c r="Y301" s="81">
        <v>3</v>
      </c>
      <c r="Z301" s="81">
        <v>3</v>
      </c>
      <c r="AA301" s="81">
        <v>3</v>
      </c>
      <c r="AB301" s="81">
        <v>3</v>
      </c>
      <c r="AC301" s="81">
        <v>3</v>
      </c>
      <c r="AD301" s="81">
        <v>3</v>
      </c>
      <c r="AE301" s="81">
        <v>3</v>
      </c>
      <c r="AF301" s="81">
        <v>3</v>
      </c>
      <c r="AG301" s="81">
        <v>3</v>
      </c>
      <c r="AH301" s="81">
        <v>3</v>
      </c>
      <c r="AI301" s="81">
        <v>3</v>
      </c>
      <c r="AJ301" s="81">
        <v>3</v>
      </c>
      <c r="AK301" s="81">
        <v>3</v>
      </c>
      <c r="AL301" s="81">
        <v>3</v>
      </c>
      <c r="AM301" s="81">
        <v>3</v>
      </c>
      <c r="AN301" s="81">
        <v>3</v>
      </c>
      <c r="AO301" s="17"/>
      <c r="AP301" s="18"/>
      <c r="AQ301" s="18"/>
    </row>
    <row r="302" spans="1:43" ht="78.75">
      <c r="A302" s="96"/>
      <c r="B302" s="26" t="s">
        <v>182</v>
      </c>
      <c r="C302" s="24">
        <f t="shared" ref="C302:C305" si="159">SUM(D302:T302)</f>
        <v>0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66"/>
      <c r="V302" s="75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17"/>
      <c r="AP302" s="18"/>
      <c r="AQ302" s="18"/>
    </row>
    <row r="303" spans="1:43" ht="81" customHeight="1">
      <c r="A303" s="96"/>
      <c r="B303" s="26" t="s">
        <v>180</v>
      </c>
      <c r="C303" s="24">
        <f t="shared" si="159"/>
        <v>4681230</v>
      </c>
      <c r="D303" s="24">
        <v>227490</v>
      </c>
      <c r="E303" s="24">
        <v>228060</v>
      </c>
      <c r="F303" s="24">
        <v>281712</v>
      </c>
      <c r="G303" s="24">
        <v>281712</v>
      </c>
      <c r="H303" s="24">
        <v>281712</v>
      </c>
      <c r="I303" s="24">
        <v>281712</v>
      </c>
      <c r="J303" s="24">
        <v>281712</v>
      </c>
      <c r="K303" s="24">
        <v>281712</v>
      </c>
      <c r="L303" s="24">
        <v>281712</v>
      </c>
      <c r="M303" s="24">
        <v>281712</v>
      </c>
      <c r="N303" s="24">
        <v>281712</v>
      </c>
      <c r="O303" s="24">
        <v>281712</v>
      </c>
      <c r="P303" s="24">
        <v>281712</v>
      </c>
      <c r="Q303" s="24">
        <v>281712</v>
      </c>
      <c r="R303" s="24">
        <v>281712</v>
      </c>
      <c r="S303" s="24">
        <v>281712</v>
      </c>
      <c r="T303" s="24">
        <v>281712</v>
      </c>
      <c r="U303" s="66"/>
      <c r="V303" s="75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17"/>
      <c r="AP303" s="18"/>
      <c r="AQ303" s="18"/>
    </row>
    <row r="304" spans="1:43" ht="54.75" customHeight="1">
      <c r="A304" s="96"/>
      <c r="B304" s="26" t="s">
        <v>181</v>
      </c>
      <c r="C304" s="24">
        <f t="shared" si="159"/>
        <v>4681800</v>
      </c>
      <c r="D304" s="24">
        <v>228060</v>
      </c>
      <c r="E304" s="24">
        <v>228060</v>
      </c>
      <c r="F304" s="24">
        <v>281712</v>
      </c>
      <c r="G304" s="24">
        <v>281712</v>
      </c>
      <c r="H304" s="24">
        <v>281712</v>
      </c>
      <c r="I304" s="24">
        <v>281712</v>
      </c>
      <c r="J304" s="24">
        <v>281712</v>
      </c>
      <c r="K304" s="24">
        <v>281712</v>
      </c>
      <c r="L304" s="24">
        <v>281712</v>
      </c>
      <c r="M304" s="24">
        <v>281712</v>
      </c>
      <c r="N304" s="24">
        <v>281712</v>
      </c>
      <c r="O304" s="24">
        <v>281712</v>
      </c>
      <c r="P304" s="24">
        <v>281712</v>
      </c>
      <c r="Q304" s="24">
        <v>281712</v>
      </c>
      <c r="R304" s="24">
        <v>281712</v>
      </c>
      <c r="S304" s="24">
        <v>281712</v>
      </c>
      <c r="T304" s="24">
        <v>281712</v>
      </c>
      <c r="U304" s="66"/>
      <c r="V304" s="75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17"/>
      <c r="AP304" s="18"/>
      <c r="AQ304" s="18"/>
    </row>
    <row r="305" spans="1:43" ht="78.75">
      <c r="A305" s="96"/>
      <c r="B305" s="26" t="s">
        <v>184</v>
      </c>
      <c r="C305" s="24">
        <f t="shared" si="159"/>
        <v>0</v>
      </c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73"/>
      <c r="V305" s="76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17"/>
      <c r="AP305" s="18"/>
      <c r="AQ305" s="18"/>
    </row>
    <row r="306" spans="1:43" ht="38.25" customHeight="1">
      <c r="A306" s="96" t="s">
        <v>97</v>
      </c>
      <c r="B306" s="26" t="s">
        <v>37</v>
      </c>
      <c r="C306" s="24">
        <f>SUM(D306:T306)</f>
        <v>1294970</v>
      </c>
      <c r="D306" s="24">
        <f>D307+D308+D309+D310</f>
        <v>647485</v>
      </c>
      <c r="E306" s="24">
        <f t="shared" ref="E306:T306" si="160">E307+E308+E309+E310</f>
        <v>647485</v>
      </c>
      <c r="F306" s="24">
        <f t="shared" si="160"/>
        <v>0</v>
      </c>
      <c r="G306" s="24">
        <f t="shared" si="160"/>
        <v>0</v>
      </c>
      <c r="H306" s="24">
        <f t="shared" si="160"/>
        <v>0</v>
      </c>
      <c r="I306" s="24">
        <f t="shared" si="160"/>
        <v>0</v>
      </c>
      <c r="J306" s="24">
        <f t="shared" si="160"/>
        <v>0</v>
      </c>
      <c r="K306" s="24">
        <f t="shared" si="160"/>
        <v>0</v>
      </c>
      <c r="L306" s="24">
        <f t="shared" si="160"/>
        <v>0</v>
      </c>
      <c r="M306" s="24">
        <f t="shared" si="160"/>
        <v>0</v>
      </c>
      <c r="N306" s="24">
        <f t="shared" si="160"/>
        <v>0</v>
      </c>
      <c r="O306" s="24">
        <f t="shared" si="160"/>
        <v>0</v>
      </c>
      <c r="P306" s="24">
        <f t="shared" si="160"/>
        <v>0</v>
      </c>
      <c r="Q306" s="24">
        <f t="shared" si="160"/>
        <v>0</v>
      </c>
      <c r="R306" s="24">
        <f t="shared" si="160"/>
        <v>0</v>
      </c>
      <c r="S306" s="24">
        <f t="shared" si="160"/>
        <v>0</v>
      </c>
      <c r="T306" s="24">
        <f t="shared" si="160"/>
        <v>0</v>
      </c>
      <c r="U306" s="109" t="s">
        <v>30</v>
      </c>
      <c r="V306" s="96" t="s">
        <v>70</v>
      </c>
      <c r="W306" s="81">
        <v>120</v>
      </c>
      <c r="X306" s="81">
        <v>120</v>
      </c>
      <c r="Y306" s="81">
        <v>120</v>
      </c>
      <c r="Z306" s="81">
        <v>120</v>
      </c>
      <c r="AA306" s="81">
        <v>120</v>
      </c>
      <c r="AB306" s="81">
        <v>120</v>
      </c>
      <c r="AC306" s="81">
        <v>120</v>
      </c>
      <c r="AD306" s="81">
        <v>120</v>
      </c>
      <c r="AE306" s="81">
        <v>120</v>
      </c>
      <c r="AF306" s="81">
        <v>120</v>
      </c>
      <c r="AG306" s="81">
        <v>120</v>
      </c>
      <c r="AH306" s="81">
        <v>120</v>
      </c>
      <c r="AI306" s="81">
        <v>120</v>
      </c>
      <c r="AJ306" s="81">
        <v>120</v>
      </c>
      <c r="AK306" s="81">
        <v>120</v>
      </c>
      <c r="AL306" s="81">
        <v>120</v>
      </c>
      <c r="AM306" s="81">
        <v>120</v>
      </c>
      <c r="AN306" s="81">
        <f>SUM(W306:AM310)</f>
        <v>2040</v>
      </c>
      <c r="AO306" s="17"/>
      <c r="AP306" s="18"/>
      <c r="AQ306" s="18"/>
    </row>
    <row r="307" spans="1:43" ht="78.75">
      <c r="A307" s="96"/>
      <c r="B307" s="26" t="s">
        <v>175</v>
      </c>
      <c r="C307" s="24">
        <f t="shared" ref="C307:C310" si="161">SUM(D307:T307)</f>
        <v>0</v>
      </c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109"/>
      <c r="V307" s="96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97"/>
      <c r="AO307" s="17"/>
      <c r="AP307" s="18"/>
      <c r="AQ307" s="18"/>
    </row>
    <row r="308" spans="1:43" ht="78.75">
      <c r="A308" s="96"/>
      <c r="B308" s="26" t="s">
        <v>180</v>
      </c>
      <c r="C308" s="24">
        <f t="shared" si="161"/>
        <v>0</v>
      </c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109"/>
      <c r="V308" s="96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97"/>
      <c r="AO308" s="17"/>
      <c r="AP308" s="18"/>
      <c r="AQ308" s="18"/>
    </row>
    <row r="309" spans="1:43" ht="47.25">
      <c r="A309" s="96"/>
      <c r="B309" s="26" t="s">
        <v>177</v>
      </c>
      <c r="C309" s="24">
        <f t="shared" si="161"/>
        <v>994970</v>
      </c>
      <c r="D309" s="24">
        <f>386400+111085</f>
        <v>497485</v>
      </c>
      <c r="E309" s="24">
        <f t="shared" ref="E309" si="162">386400+111085</f>
        <v>497485</v>
      </c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109"/>
      <c r="V309" s="96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97"/>
      <c r="AO309" s="17"/>
      <c r="AP309" s="18"/>
      <c r="AQ309" s="18"/>
    </row>
    <row r="310" spans="1:43" ht="78.75">
      <c r="A310" s="96"/>
      <c r="B310" s="9" t="s">
        <v>183</v>
      </c>
      <c r="C310" s="24">
        <f t="shared" si="161"/>
        <v>300000</v>
      </c>
      <c r="D310" s="24">
        <v>150000</v>
      </c>
      <c r="E310" s="24">
        <v>150000</v>
      </c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109"/>
      <c r="V310" s="96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97"/>
      <c r="AO310" s="17"/>
      <c r="AP310" s="18"/>
      <c r="AQ310" s="18"/>
    </row>
    <row r="311" spans="1:43" ht="39.75" customHeight="1">
      <c r="A311" s="96" t="s">
        <v>157</v>
      </c>
      <c r="B311" s="9" t="s">
        <v>37</v>
      </c>
      <c r="C311" s="24">
        <f>SUM(D311:T311)</f>
        <v>10658000</v>
      </c>
      <c r="D311" s="24">
        <f>D312+D313+D314+D315</f>
        <v>1103035</v>
      </c>
      <c r="E311" s="24">
        <f t="shared" ref="E311:T311" si="163">E312+E313+E314+E315</f>
        <v>1103605</v>
      </c>
      <c r="F311" s="24">
        <f t="shared" si="163"/>
        <v>563424</v>
      </c>
      <c r="G311" s="24">
        <f t="shared" si="163"/>
        <v>563424</v>
      </c>
      <c r="H311" s="24">
        <f t="shared" si="163"/>
        <v>563424</v>
      </c>
      <c r="I311" s="24">
        <f t="shared" si="163"/>
        <v>563424</v>
      </c>
      <c r="J311" s="24">
        <f t="shared" si="163"/>
        <v>563424</v>
      </c>
      <c r="K311" s="24">
        <f t="shared" si="163"/>
        <v>563424</v>
      </c>
      <c r="L311" s="24">
        <f t="shared" si="163"/>
        <v>563424</v>
      </c>
      <c r="M311" s="24">
        <f t="shared" si="163"/>
        <v>563424</v>
      </c>
      <c r="N311" s="24">
        <f t="shared" si="163"/>
        <v>563424</v>
      </c>
      <c r="O311" s="24">
        <f t="shared" si="163"/>
        <v>563424</v>
      </c>
      <c r="P311" s="24">
        <f t="shared" si="163"/>
        <v>563424</v>
      </c>
      <c r="Q311" s="24">
        <f t="shared" si="163"/>
        <v>563424</v>
      </c>
      <c r="R311" s="24">
        <f t="shared" si="163"/>
        <v>563424</v>
      </c>
      <c r="S311" s="24">
        <f t="shared" si="163"/>
        <v>563424</v>
      </c>
      <c r="T311" s="24">
        <f t="shared" si="163"/>
        <v>563424</v>
      </c>
      <c r="U311" s="30" t="s">
        <v>15</v>
      </c>
      <c r="V311" s="30" t="s">
        <v>15</v>
      </c>
      <c r="W311" s="24" t="s">
        <v>15</v>
      </c>
      <c r="X311" s="24" t="s">
        <v>15</v>
      </c>
      <c r="Y311" s="24" t="s">
        <v>15</v>
      </c>
      <c r="Z311" s="30" t="s">
        <v>15</v>
      </c>
      <c r="AA311" s="24" t="s">
        <v>15</v>
      </c>
      <c r="AB311" s="24" t="s">
        <v>15</v>
      </c>
      <c r="AC311" s="24" t="s">
        <v>15</v>
      </c>
      <c r="AD311" s="24" t="s">
        <v>15</v>
      </c>
      <c r="AE311" s="24" t="s">
        <v>15</v>
      </c>
      <c r="AF311" s="24" t="s">
        <v>15</v>
      </c>
      <c r="AG311" s="30" t="s">
        <v>15</v>
      </c>
      <c r="AH311" s="24" t="s">
        <v>15</v>
      </c>
      <c r="AI311" s="24" t="s">
        <v>15</v>
      </c>
      <c r="AJ311" s="24" t="s">
        <v>15</v>
      </c>
      <c r="AK311" s="24" t="s">
        <v>15</v>
      </c>
      <c r="AL311" s="24" t="s">
        <v>15</v>
      </c>
      <c r="AM311" s="24" t="s">
        <v>15</v>
      </c>
      <c r="AN311" s="25" t="s">
        <v>15</v>
      </c>
      <c r="AO311" s="17"/>
      <c r="AP311" s="18"/>
      <c r="AQ311" s="18"/>
    </row>
    <row r="312" spans="1:43" ht="78.75">
      <c r="A312" s="96"/>
      <c r="B312" s="9" t="s">
        <v>175</v>
      </c>
      <c r="C312" s="24">
        <f t="shared" ref="C312:C315" si="164">SUM(D312:T312)</f>
        <v>0</v>
      </c>
      <c r="D312" s="24">
        <f>D297</f>
        <v>0</v>
      </c>
      <c r="E312" s="24">
        <f t="shared" ref="E312:T315" si="165">E297</f>
        <v>0</v>
      </c>
      <c r="F312" s="24">
        <f t="shared" si="165"/>
        <v>0</v>
      </c>
      <c r="G312" s="24">
        <f t="shared" si="165"/>
        <v>0</v>
      </c>
      <c r="H312" s="24">
        <f t="shared" si="165"/>
        <v>0</v>
      </c>
      <c r="I312" s="24">
        <f t="shared" si="165"/>
        <v>0</v>
      </c>
      <c r="J312" s="24">
        <f t="shared" si="165"/>
        <v>0</v>
      </c>
      <c r="K312" s="24">
        <f t="shared" si="165"/>
        <v>0</v>
      </c>
      <c r="L312" s="24">
        <f t="shared" si="165"/>
        <v>0</v>
      </c>
      <c r="M312" s="24">
        <f t="shared" si="165"/>
        <v>0</v>
      </c>
      <c r="N312" s="24">
        <f t="shared" si="165"/>
        <v>0</v>
      </c>
      <c r="O312" s="24">
        <f t="shared" si="165"/>
        <v>0</v>
      </c>
      <c r="P312" s="24">
        <f t="shared" si="165"/>
        <v>0</v>
      </c>
      <c r="Q312" s="24">
        <f t="shared" si="165"/>
        <v>0</v>
      </c>
      <c r="R312" s="24">
        <f t="shared" si="165"/>
        <v>0</v>
      </c>
      <c r="S312" s="24">
        <f t="shared" si="165"/>
        <v>0</v>
      </c>
      <c r="T312" s="24">
        <f t="shared" si="165"/>
        <v>0</v>
      </c>
      <c r="U312" s="30" t="s">
        <v>15</v>
      </c>
      <c r="V312" s="30" t="s">
        <v>15</v>
      </c>
      <c r="W312" s="24" t="s">
        <v>15</v>
      </c>
      <c r="X312" s="24" t="s">
        <v>15</v>
      </c>
      <c r="Y312" s="24" t="s">
        <v>15</v>
      </c>
      <c r="Z312" s="30" t="s">
        <v>15</v>
      </c>
      <c r="AA312" s="24" t="s">
        <v>15</v>
      </c>
      <c r="AB312" s="24" t="s">
        <v>15</v>
      </c>
      <c r="AC312" s="24" t="s">
        <v>15</v>
      </c>
      <c r="AD312" s="24" t="s">
        <v>15</v>
      </c>
      <c r="AE312" s="24" t="s">
        <v>15</v>
      </c>
      <c r="AF312" s="24" t="s">
        <v>15</v>
      </c>
      <c r="AG312" s="30" t="s">
        <v>15</v>
      </c>
      <c r="AH312" s="24" t="s">
        <v>15</v>
      </c>
      <c r="AI312" s="24" t="s">
        <v>15</v>
      </c>
      <c r="AJ312" s="24" t="s">
        <v>15</v>
      </c>
      <c r="AK312" s="24" t="s">
        <v>15</v>
      </c>
      <c r="AL312" s="24" t="s">
        <v>15</v>
      </c>
      <c r="AM312" s="24" t="s">
        <v>15</v>
      </c>
      <c r="AN312" s="25" t="s">
        <v>15</v>
      </c>
      <c r="AO312" s="17"/>
      <c r="AP312" s="18"/>
      <c r="AQ312" s="18"/>
    </row>
    <row r="313" spans="1:43" ht="78.75">
      <c r="A313" s="96"/>
      <c r="B313" s="9" t="s">
        <v>176</v>
      </c>
      <c r="C313" s="24">
        <f t="shared" si="164"/>
        <v>4681230</v>
      </c>
      <c r="D313" s="24">
        <f>D298</f>
        <v>227490</v>
      </c>
      <c r="E313" s="24">
        <f t="shared" si="165"/>
        <v>228060</v>
      </c>
      <c r="F313" s="24">
        <f t="shared" si="165"/>
        <v>281712</v>
      </c>
      <c r="G313" s="24">
        <f t="shared" si="165"/>
        <v>281712</v>
      </c>
      <c r="H313" s="24">
        <f t="shared" si="165"/>
        <v>281712</v>
      </c>
      <c r="I313" s="24">
        <f t="shared" si="165"/>
        <v>281712</v>
      </c>
      <c r="J313" s="24">
        <f t="shared" si="165"/>
        <v>281712</v>
      </c>
      <c r="K313" s="24">
        <f t="shared" si="165"/>
        <v>281712</v>
      </c>
      <c r="L313" s="24">
        <f t="shared" si="165"/>
        <v>281712</v>
      </c>
      <c r="M313" s="24">
        <f t="shared" si="165"/>
        <v>281712</v>
      </c>
      <c r="N313" s="24">
        <f t="shared" si="165"/>
        <v>281712</v>
      </c>
      <c r="O313" s="24">
        <f t="shared" si="165"/>
        <v>281712</v>
      </c>
      <c r="P313" s="24">
        <f t="shared" si="165"/>
        <v>281712</v>
      </c>
      <c r="Q313" s="24">
        <f t="shared" si="165"/>
        <v>281712</v>
      </c>
      <c r="R313" s="24">
        <f t="shared" si="165"/>
        <v>281712</v>
      </c>
      <c r="S313" s="24">
        <f t="shared" si="165"/>
        <v>281712</v>
      </c>
      <c r="T313" s="24">
        <f t="shared" si="165"/>
        <v>281712</v>
      </c>
      <c r="U313" s="30" t="s">
        <v>15</v>
      </c>
      <c r="V313" s="30" t="s">
        <v>15</v>
      </c>
      <c r="W313" s="24" t="s">
        <v>15</v>
      </c>
      <c r="X313" s="24" t="s">
        <v>15</v>
      </c>
      <c r="Y313" s="24" t="s">
        <v>15</v>
      </c>
      <c r="Z313" s="30" t="s">
        <v>15</v>
      </c>
      <c r="AA313" s="24" t="s">
        <v>15</v>
      </c>
      <c r="AB313" s="24" t="s">
        <v>15</v>
      </c>
      <c r="AC313" s="24" t="s">
        <v>15</v>
      </c>
      <c r="AD313" s="24" t="s">
        <v>15</v>
      </c>
      <c r="AE313" s="24" t="s">
        <v>15</v>
      </c>
      <c r="AF313" s="24" t="s">
        <v>15</v>
      </c>
      <c r="AG313" s="30" t="s">
        <v>15</v>
      </c>
      <c r="AH313" s="24" t="s">
        <v>15</v>
      </c>
      <c r="AI313" s="24" t="s">
        <v>15</v>
      </c>
      <c r="AJ313" s="24" t="s">
        <v>15</v>
      </c>
      <c r="AK313" s="24" t="s">
        <v>15</v>
      </c>
      <c r="AL313" s="24" t="s">
        <v>15</v>
      </c>
      <c r="AM313" s="24" t="s">
        <v>15</v>
      </c>
      <c r="AN313" s="25" t="s">
        <v>15</v>
      </c>
      <c r="AO313" s="17"/>
      <c r="AP313" s="18"/>
      <c r="AQ313" s="18"/>
    </row>
    <row r="314" spans="1:43" ht="47.25">
      <c r="A314" s="96"/>
      <c r="B314" s="9" t="s">
        <v>181</v>
      </c>
      <c r="C314" s="24">
        <f t="shared" si="164"/>
        <v>5676770</v>
      </c>
      <c r="D314" s="24">
        <f>D299</f>
        <v>725545</v>
      </c>
      <c r="E314" s="24">
        <f t="shared" si="165"/>
        <v>725545</v>
      </c>
      <c r="F314" s="24">
        <f t="shared" si="165"/>
        <v>281712</v>
      </c>
      <c r="G314" s="24">
        <f t="shared" si="165"/>
        <v>281712</v>
      </c>
      <c r="H314" s="24">
        <f t="shared" si="165"/>
        <v>281712</v>
      </c>
      <c r="I314" s="24">
        <f t="shared" si="165"/>
        <v>281712</v>
      </c>
      <c r="J314" s="24">
        <f t="shared" si="165"/>
        <v>281712</v>
      </c>
      <c r="K314" s="24">
        <f t="shared" si="165"/>
        <v>281712</v>
      </c>
      <c r="L314" s="24">
        <f t="shared" si="165"/>
        <v>281712</v>
      </c>
      <c r="M314" s="24">
        <f t="shared" si="165"/>
        <v>281712</v>
      </c>
      <c r="N314" s="24">
        <f t="shared" si="165"/>
        <v>281712</v>
      </c>
      <c r="O314" s="24">
        <f t="shared" si="165"/>
        <v>281712</v>
      </c>
      <c r="P314" s="24">
        <f t="shared" si="165"/>
        <v>281712</v>
      </c>
      <c r="Q314" s="24">
        <f t="shared" si="165"/>
        <v>281712</v>
      </c>
      <c r="R314" s="24">
        <f t="shared" si="165"/>
        <v>281712</v>
      </c>
      <c r="S314" s="24">
        <f t="shared" si="165"/>
        <v>281712</v>
      </c>
      <c r="T314" s="24">
        <f t="shared" si="165"/>
        <v>281712</v>
      </c>
      <c r="U314" s="30" t="s">
        <v>15</v>
      </c>
      <c r="V314" s="30" t="s">
        <v>15</v>
      </c>
      <c r="W314" s="24" t="s">
        <v>15</v>
      </c>
      <c r="X314" s="24" t="s">
        <v>15</v>
      </c>
      <c r="Y314" s="24" t="s">
        <v>15</v>
      </c>
      <c r="Z314" s="30" t="s">
        <v>15</v>
      </c>
      <c r="AA314" s="24" t="s">
        <v>15</v>
      </c>
      <c r="AB314" s="24" t="s">
        <v>15</v>
      </c>
      <c r="AC314" s="24" t="s">
        <v>15</v>
      </c>
      <c r="AD314" s="24" t="s">
        <v>15</v>
      </c>
      <c r="AE314" s="24" t="s">
        <v>15</v>
      </c>
      <c r="AF314" s="24" t="s">
        <v>15</v>
      </c>
      <c r="AG314" s="30" t="s">
        <v>15</v>
      </c>
      <c r="AH314" s="24" t="s">
        <v>15</v>
      </c>
      <c r="AI314" s="24" t="s">
        <v>15</v>
      </c>
      <c r="AJ314" s="24" t="s">
        <v>15</v>
      </c>
      <c r="AK314" s="24" t="s">
        <v>15</v>
      </c>
      <c r="AL314" s="24" t="s">
        <v>15</v>
      </c>
      <c r="AM314" s="24" t="s">
        <v>15</v>
      </c>
      <c r="AN314" s="25" t="s">
        <v>15</v>
      </c>
      <c r="AO314" s="17"/>
      <c r="AP314" s="18"/>
      <c r="AQ314" s="18"/>
    </row>
    <row r="315" spans="1:43" ht="31.5">
      <c r="A315" s="96"/>
      <c r="B315" s="9" t="s">
        <v>179</v>
      </c>
      <c r="C315" s="24">
        <f t="shared" si="164"/>
        <v>300000</v>
      </c>
      <c r="D315" s="24">
        <f>D300</f>
        <v>150000</v>
      </c>
      <c r="E315" s="24">
        <f t="shared" si="165"/>
        <v>150000</v>
      </c>
      <c r="F315" s="24">
        <f t="shared" si="165"/>
        <v>0</v>
      </c>
      <c r="G315" s="24">
        <f t="shared" si="165"/>
        <v>0</v>
      </c>
      <c r="H315" s="24">
        <f t="shared" si="165"/>
        <v>0</v>
      </c>
      <c r="I315" s="24">
        <f t="shared" si="165"/>
        <v>0</v>
      </c>
      <c r="J315" s="24">
        <f t="shared" si="165"/>
        <v>0</v>
      </c>
      <c r="K315" s="24">
        <f t="shared" si="165"/>
        <v>0</v>
      </c>
      <c r="L315" s="24">
        <f t="shared" si="165"/>
        <v>0</v>
      </c>
      <c r="M315" s="24">
        <f t="shared" si="165"/>
        <v>0</v>
      </c>
      <c r="N315" s="24">
        <f t="shared" si="165"/>
        <v>0</v>
      </c>
      <c r="O315" s="24">
        <f t="shared" si="165"/>
        <v>0</v>
      </c>
      <c r="P315" s="24">
        <f t="shared" si="165"/>
        <v>0</v>
      </c>
      <c r="Q315" s="24">
        <f t="shared" si="165"/>
        <v>0</v>
      </c>
      <c r="R315" s="24">
        <f t="shared" si="165"/>
        <v>0</v>
      </c>
      <c r="S315" s="24">
        <f t="shared" si="165"/>
        <v>0</v>
      </c>
      <c r="T315" s="24">
        <f t="shared" si="165"/>
        <v>0</v>
      </c>
      <c r="U315" s="30" t="s">
        <v>15</v>
      </c>
      <c r="V315" s="30" t="s">
        <v>15</v>
      </c>
      <c r="W315" s="24" t="s">
        <v>15</v>
      </c>
      <c r="X315" s="24" t="s">
        <v>15</v>
      </c>
      <c r="Y315" s="24" t="s">
        <v>15</v>
      </c>
      <c r="Z315" s="30" t="s">
        <v>15</v>
      </c>
      <c r="AA315" s="24" t="s">
        <v>15</v>
      </c>
      <c r="AB315" s="24" t="s">
        <v>15</v>
      </c>
      <c r="AC315" s="24" t="s">
        <v>15</v>
      </c>
      <c r="AD315" s="24" t="s">
        <v>15</v>
      </c>
      <c r="AE315" s="24" t="s">
        <v>15</v>
      </c>
      <c r="AF315" s="24" t="s">
        <v>15</v>
      </c>
      <c r="AG315" s="30" t="s">
        <v>15</v>
      </c>
      <c r="AH315" s="24" t="s">
        <v>15</v>
      </c>
      <c r="AI315" s="24" t="s">
        <v>15</v>
      </c>
      <c r="AJ315" s="24" t="s">
        <v>15</v>
      </c>
      <c r="AK315" s="24" t="s">
        <v>15</v>
      </c>
      <c r="AL315" s="24" t="s">
        <v>15</v>
      </c>
      <c r="AM315" s="24" t="s">
        <v>15</v>
      </c>
      <c r="AN315" s="25" t="s">
        <v>15</v>
      </c>
      <c r="AO315" s="17"/>
      <c r="AP315" s="18"/>
      <c r="AQ315" s="18"/>
    </row>
    <row r="316" spans="1:43" ht="45" customHeight="1">
      <c r="A316" s="96" t="s">
        <v>26</v>
      </c>
      <c r="B316" s="9" t="s">
        <v>37</v>
      </c>
      <c r="C316" s="24">
        <f>SUM(D316:T316)</f>
        <v>18732712512</v>
      </c>
      <c r="D316" s="7">
        <f>D317+D318+D319+D320</f>
        <v>1182757454</v>
      </c>
      <c r="E316" s="7">
        <f t="shared" ref="E316:T316" si="166">E317+E318+E319+E320</f>
        <v>1362520062</v>
      </c>
      <c r="F316" s="7">
        <f>F317+F318+F319+F320</f>
        <v>1287131764</v>
      </c>
      <c r="G316" s="7">
        <f t="shared" si="166"/>
        <v>1094400591</v>
      </c>
      <c r="H316" s="7">
        <f t="shared" si="166"/>
        <v>1084096461</v>
      </c>
      <c r="I316" s="7">
        <f t="shared" si="166"/>
        <v>1060150515</v>
      </c>
      <c r="J316" s="7">
        <f t="shared" si="166"/>
        <v>1060150515</v>
      </c>
      <c r="K316" s="7">
        <f t="shared" si="166"/>
        <v>1060150515</v>
      </c>
      <c r="L316" s="7">
        <f t="shared" si="166"/>
        <v>1060150515</v>
      </c>
      <c r="M316" s="7">
        <f t="shared" si="166"/>
        <v>1060150515</v>
      </c>
      <c r="N316" s="7">
        <f t="shared" si="166"/>
        <v>1060150515</v>
      </c>
      <c r="O316" s="7">
        <f t="shared" si="166"/>
        <v>1060150515</v>
      </c>
      <c r="P316" s="7">
        <f t="shared" si="166"/>
        <v>1060150515</v>
      </c>
      <c r="Q316" s="7">
        <f t="shared" si="166"/>
        <v>1060150515</v>
      </c>
      <c r="R316" s="7">
        <f t="shared" si="166"/>
        <v>1060150515</v>
      </c>
      <c r="S316" s="7">
        <f t="shared" si="166"/>
        <v>1060150515</v>
      </c>
      <c r="T316" s="7">
        <f t="shared" si="166"/>
        <v>1060150515</v>
      </c>
      <c r="U316" s="30" t="s">
        <v>11</v>
      </c>
      <c r="V316" s="30" t="s">
        <v>11</v>
      </c>
      <c r="W316" s="24" t="s">
        <v>11</v>
      </c>
      <c r="X316" s="24" t="s">
        <v>11</v>
      </c>
      <c r="Y316" s="24" t="s">
        <v>11</v>
      </c>
      <c r="Z316" s="30" t="s">
        <v>11</v>
      </c>
      <c r="AA316" s="24" t="s">
        <v>11</v>
      </c>
      <c r="AB316" s="24" t="s">
        <v>11</v>
      </c>
      <c r="AC316" s="24" t="s">
        <v>11</v>
      </c>
      <c r="AD316" s="24" t="s">
        <v>11</v>
      </c>
      <c r="AE316" s="24" t="s">
        <v>11</v>
      </c>
      <c r="AF316" s="24" t="s">
        <v>11</v>
      </c>
      <c r="AG316" s="30" t="s">
        <v>11</v>
      </c>
      <c r="AH316" s="24" t="s">
        <v>11</v>
      </c>
      <c r="AI316" s="24" t="s">
        <v>11</v>
      </c>
      <c r="AJ316" s="24" t="s">
        <v>11</v>
      </c>
      <c r="AK316" s="24" t="s">
        <v>11</v>
      </c>
      <c r="AL316" s="24" t="s">
        <v>11</v>
      </c>
      <c r="AM316" s="24" t="s">
        <v>11</v>
      </c>
      <c r="AN316" s="25" t="s">
        <v>15</v>
      </c>
    </row>
    <row r="317" spans="1:43" ht="78.75">
      <c r="A317" s="96"/>
      <c r="B317" s="26" t="s">
        <v>175</v>
      </c>
      <c r="C317" s="24">
        <f t="shared" ref="C317:C320" si="167">SUM(D317:T317)</f>
        <v>181800</v>
      </c>
      <c r="D317" s="7">
        <f t="shared" ref="D317:T317" si="168">D179+D312+D288+D170+D123+D86+D50</f>
        <v>0</v>
      </c>
      <c r="E317" s="7">
        <f t="shared" si="168"/>
        <v>81700</v>
      </c>
      <c r="F317" s="7">
        <f t="shared" si="168"/>
        <v>100100</v>
      </c>
      <c r="G317" s="7">
        <f t="shared" si="168"/>
        <v>0</v>
      </c>
      <c r="H317" s="7">
        <f t="shared" si="168"/>
        <v>0</v>
      </c>
      <c r="I317" s="7">
        <f t="shared" si="168"/>
        <v>0</v>
      </c>
      <c r="J317" s="7">
        <f t="shared" si="168"/>
        <v>0</v>
      </c>
      <c r="K317" s="7">
        <f t="shared" si="168"/>
        <v>0</v>
      </c>
      <c r="L317" s="7">
        <f t="shared" si="168"/>
        <v>0</v>
      </c>
      <c r="M317" s="7">
        <f t="shared" si="168"/>
        <v>0</v>
      </c>
      <c r="N317" s="7">
        <f t="shared" si="168"/>
        <v>0</v>
      </c>
      <c r="O317" s="7">
        <f t="shared" si="168"/>
        <v>0</v>
      </c>
      <c r="P317" s="7">
        <f t="shared" si="168"/>
        <v>0</v>
      </c>
      <c r="Q317" s="7">
        <f t="shared" si="168"/>
        <v>0</v>
      </c>
      <c r="R317" s="7">
        <f t="shared" si="168"/>
        <v>0</v>
      </c>
      <c r="S317" s="7">
        <f t="shared" si="168"/>
        <v>0</v>
      </c>
      <c r="T317" s="7">
        <f t="shared" si="168"/>
        <v>0</v>
      </c>
      <c r="U317" s="30" t="s">
        <v>11</v>
      </c>
      <c r="V317" s="30" t="s">
        <v>11</v>
      </c>
      <c r="W317" s="24" t="s">
        <v>11</v>
      </c>
      <c r="X317" s="24" t="s">
        <v>11</v>
      </c>
      <c r="Y317" s="24" t="s">
        <v>11</v>
      </c>
      <c r="Z317" s="30" t="s">
        <v>11</v>
      </c>
      <c r="AA317" s="24" t="s">
        <v>11</v>
      </c>
      <c r="AB317" s="24" t="s">
        <v>11</v>
      </c>
      <c r="AC317" s="24" t="s">
        <v>11</v>
      </c>
      <c r="AD317" s="24" t="s">
        <v>11</v>
      </c>
      <c r="AE317" s="24" t="s">
        <v>11</v>
      </c>
      <c r="AF317" s="24" t="s">
        <v>11</v>
      </c>
      <c r="AG317" s="30" t="s">
        <v>11</v>
      </c>
      <c r="AH317" s="24" t="s">
        <v>11</v>
      </c>
      <c r="AI317" s="24" t="s">
        <v>11</v>
      </c>
      <c r="AJ317" s="24" t="s">
        <v>11</v>
      </c>
      <c r="AK317" s="24" t="s">
        <v>11</v>
      </c>
      <c r="AL317" s="24" t="s">
        <v>11</v>
      </c>
      <c r="AM317" s="24" t="s">
        <v>11</v>
      </c>
      <c r="AN317" s="25" t="s">
        <v>15</v>
      </c>
    </row>
    <row r="318" spans="1:43" ht="78.75">
      <c r="A318" s="96"/>
      <c r="B318" s="26" t="s">
        <v>180</v>
      </c>
      <c r="C318" s="24">
        <f t="shared" si="167"/>
        <v>451970914</v>
      </c>
      <c r="D318" s="7">
        <f t="shared" ref="D318:T318" si="169">D180+D313+D289+D171+D124+D87+D51</f>
        <v>57046030</v>
      </c>
      <c r="E318" s="7">
        <f t="shared" si="169"/>
        <v>179717504</v>
      </c>
      <c r="F318" s="7">
        <f t="shared" si="169"/>
        <v>203474412</v>
      </c>
      <c r="G318" s="7">
        <f t="shared" si="169"/>
        <v>4236512</v>
      </c>
      <c r="H318" s="7">
        <f t="shared" si="169"/>
        <v>4115912</v>
      </c>
      <c r="I318" s="7">
        <f t="shared" si="169"/>
        <v>281712</v>
      </c>
      <c r="J318" s="7">
        <f t="shared" si="169"/>
        <v>281712</v>
      </c>
      <c r="K318" s="7">
        <f t="shared" si="169"/>
        <v>281712</v>
      </c>
      <c r="L318" s="7">
        <f t="shared" si="169"/>
        <v>281712</v>
      </c>
      <c r="M318" s="7">
        <f t="shared" si="169"/>
        <v>281712</v>
      </c>
      <c r="N318" s="7">
        <f t="shared" si="169"/>
        <v>281712</v>
      </c>
      <c r="O318" s="7">
        <f t="shared" si="169"/>
        <v>281712</v>
      </c>
      <c r="P318" s="7">
        <f t="shared" si="169"/>
        <v>281712</v>
      </c>
      <c r="Q318" s="7">
        <f t="shared" si="169"/>
        <v>281712</v>
      </c>
      <c r="R318" s="7">
        <f t="shared" si="169"/>
        <v>281712</v>
      </c>
      <c r="S318" s="7">
        <f t="shared" si="169"/>
        <v>281712</v>
      </c>
      <c r="T318" s="7">
        <f t="shared" si="169"/>
        <v>281712</v>
      </c>
      <c r="U318" s="30" t="s">
        <v>11</v>
      </c>
      <c r="V318" s="30" t="s">
        <v>11</v>
      </c>
      <c r="W318" s="24" t="s">
        <v>11</v>
      </c>
      <c r="X318" s="24" t="s">
        <v>11</v>
      </c>
      <c r="Y318" s="24" t="s">
        <v>11</v>
      </c>
      <c r="Z318" s="30" t="s">
        <v>11</v>
      </c>
      <c r="AA318" s="24" t="s">
        <v>11</v>
      </c>
      <c r="AB318" s="24" t="s">
        <v>11</v>
      </c>
      <c r="AC318" s="24" t="s">
        <v>11</v>
      </c>
      <c r="AD318" s="24" t="s">
        <v>11</v>
      </c>
      <c r="AE318" s="24" t="s">
        <v>11</v>
      </c>
      <c r="AF318" s="24" t="s">
        <v>11</v>
      </c>
      <c r="AG318" s="30" t="s">
        <v>11</v>
      </c>
      <c r="AH318" s="24" t="s">
        <v>11</v>
      </c>
      <c r="AI318" s="24" t="s">
        <v>11</v>
      </c>
      <c r="AJ318" s="24" t="s">
        <v>11</v>
      </c>
      <c r="AK318" s="24" t="s">
        <v>11</v>
      </c>
      <c r="AL318" s="24" t="s">
        <v>11</v>
      </c>
      <c r="AM318" s="24" t="s">
        <v>11</v>
      </c>
      <c r="AN318" s="25" t="s">
        <v>15</v>
      </c>
    </row>
    <row r="319" spans="1:43" ht="47.25">
      <c r="A319" s="96"/>
      <c r="B319" s="26" t="s">
        <v>181</v>
      </c>
      <c r="C319" s="24">
        <f t="shared" si="167"/>
        <v>18139089478</v>
      </c>
      <c r="D319" s="7">
        <f t="shared" ref="D319:T319" si="170">D181+D314+D290+D172+D125+D88+D52</f>
        <v>1058135989</v>
      </c>
      <c r="E319" s="7">
        <f t="shared" si="170"/>
        <v>1108825973</v>
      </c>
      <c r="F319" s="7">
        <f t="shared" si="170"/>
        <v>1083557252</v>
      </c>
      <c r="G319" s="7">
        <f t="shared" si="170"/>
        <v>1090164079</v>
      </c>
      <c r="H319" s="7">
        <f t="shared" si="170"/>
        <v>1079980549</v>
      </c>
      <c r="I319" s="7">
        <f t="shared" si="170"/>
        <v>1059868803</v>
      </c>
      <c r="J319" s="7">
        <f t="shared" si="170"/>
        <v>1059868803</v>
      </c>
      <c r="K319" s="7">
        <f t="shared" si="170"/>
        <v>1059868803</v>
      </c>
      <c r="L319" s="7">
        <f t="shared" si="170"/>
        <v>1059868803</v>
      </c>
      <c r="M319" s="7">
        <f t="shared" si="170"/>
        <v>1059868803</v>
      </c>
      <c r="N319" s="7">
        <f t="shared" si="170"/>
        <v>1059868803</v>
      </c>
      <c r="O319" s="7">
        <f t="shared" si="170"/>
        <v>1059868803</v>
      </c>
      <c r="P319" s="7">
        <f t="shared" si="170"/>
        <v>1059868803</v>
      </c>
      <c r="Q319" s="7">
        <f t="shared" si="170"/>
        <v>1059868803</v>
      </c>
      <c r="R319" s="7">
        <f t="shared" si="170"/>
        <v>1059868803</v>
      </c>
      <c r="S319" s="7">
        <f t="shared" si="170"/>
        <v>1059868803</v>
      </c>
      <c r="T319" s="7">
        <f t="shared" si="170"/>
        <v>1059868803</v>
      </c>
      <c r="U319" s="30" t="s">
        <v>11</v>
      </c>
      <c r="V319" s="30" t="s">
        <v>11</v>
      </c>
      <c r="W319" s="24" t="s">
        <v>11</v>
      </c>
      <c r="X319" s="24" t="s">
        <v>11</v>
      </c>
      <c r="Y319" s="24" t="s">
        <v>11</v>
      </c>
      <c r="Z319" s="30" t="s">
        <v>11</v>
      </c>
      <c r="AA319" s="24" t="s">
        <v>11</v>
      </c>
      <c r="AB319" s="24" t="s">
        <v>11</v>
      </c>
      <c r="AC319" s="24" t="s">
        <v>11</v>
      </c>
      <c r="AD319" s="24" t="s">
        <v>11</v>
      </c>
      <c r="AE319" s="24" t="s">
        <v>11</v>
      </c>
      <c r="AF319" s="24" t="s">
        <v>11</v>
      </c>
      <c r="AG319" s="30" t="s">
        <v>11</v>
      </c>
      <c r="AH319" s="24" t="s">
        <v>11</v>
      </c>
      <c r="AI319" s="24" t="s">
        <v>11</v>
      </c>
      <c r="AJ319" s="24" t="s">
        <v>11</v>
      </c>
      <c r="AK319" s="24" t="s">
        <v>11</v>
      </c>
      <c r="AL319" s="24" t="s">
        <v>11</v>
      </c>
      <c r="AM319" s="24" t="s">
        <v>11</v>
      </c>
      <c r="AN319" s="25" t="s">
        <v>15</v>
      </c>
    </row>
    <row r="320" spans="1:43" ht="78.75">
      <c r="A320" s="96"/>
      <c r="B320" s="26" t="s">
        <v>184</v>
      </c>
      <c r="C320" s="24">
        <f t="shared" si="167"/>
        <v>141470320</v>
      </c>
      <c r="D320" s="7">
        <f t="shared" ref="D320:T320" si="171">D182+D315+D291+D173+D126+D89+D53</f>
        <v>67575435</v>
      </c>
      <c r="E320" s="7">
        <f t="shared" si="171"/>
        <v>73894885</v>
      </c>
      <c r="F320" s="7">
        <f t="shared" si="171"/>
        <v>0</v>
      </c>
      <c r="G320" s="7">
        <f t="shared" si="171"/>
        <v>0</v>
      </c>
      <c r="H320" s="7">
        <f t="shared" si="171"/>
        <v>0</v>
      </c>
      <c r="I320" s="7">
        <f t="shared" si="171"/>
        <v>0</v>
      </c>
      <c r="J320" s="7">
        <f t="shared" si="171"/>
        <v>0</v>
      </c>
      <c r="K320" s="7">
        <f t="shared" si="171"/>
        <v>0</v>
      </c>
      <c r="L320" s="7">
        <f t="shared" si="171"/>
        <v>0</v>
      </c>
      <c r="M320" s="7">
        <f t="shared" si="171"/>
        <v>0</v>
      </c>
      <c r="N320" s="7">
        <f t="shared" si="171"/>
        <v>0</v>
      </c>
      <c r="O320" s="7">
        <f t="shared" si="171"/>
        <v>0</v>
      </c>
      <c r="P320" s="7">
        <f t="shared" si="171"/>
        <v>0</v>
      </c>
      <c r="Q320" s="7">
        <f t="shared" si="171"/>
        <v>0</v>
      </c>
      <c r="R320" s="7">
        <f t="shared" si="171"/>
        <v>0</v>
      </c>
      <c r="S320" s="7">
        <f t="shared" si="171"/>
        <v>0</v>
      </c>
      <c r="T320" s="7">
        <f t="shared" si="171"/>
        <v>0</v>
      </c>
      <c r="U320" s="30" t="s">
        <v>11</v>
      </c>
      <c r="V320" s="30" t="s">
        <v>11</v>
      </c>
      <c r="W320" s="24" t="s">
        <v>11</v>
      </c>
      <c r="X320" s="24" t="s">
        <v>11</v>
      </c>
      <c r="Y320" s="24" t="s">
        <v>11</v>
      </c>
      <c r="Z320" s="30" t="s">
        <v>11</v>
      </c>
      <c r="AA320" s="24" t="s">
        <v>11</v>
      </c>
      <c r="AB320" s="24" t="s">
        <v>11</v>
      </c>
      <c r="AC320" s="24" t="s">
        <v>11</v>
      </c>
      <c r="AD320" s="24" t="s">
        <v>11</v>
      </c>
      <c r="AE320" s="24" t="s">
        <v>11</v>
      </c>
      <c r="AF320" s="24" t="s">
        <v>11</v>
      </c>
      <c r="AG320" s="30" t="s">
        <v>11</v>
      </c>
      <c r="AH320" s="24" t="s">
        <v>11</v>
      </c>
      <c r="AI320" s="24" t="s">
        <v>11</v>
      </c>
      <c r="AJ320" s="24" t="s">
        <v>11</v>
      </c>
      <c r="AK320" s="24" t="s">
        <v>11</v>
      </c>
      <c r="AL320" s="24" t="s">
        <v>11</v>
      </c>
      <c r="AM320" s="24" t="s">
        <v>11</v>
      </c>
      <c r="AN320" s="25" t="s">
        <v>15</v>
      </c>
    </row>
    <row r="321" spans="1:40" ht="60" customHeight="1">
      <c r="A321" s="96" t="s">
        <v>64</v>
      </c>
      <c r="B321" s="26" t="s">
        <v>37</v>
      </c>
      <c r="C321" s="24">
        <f>SUM(D321:T321)</f>
        <v>17701930870</v>
      </c>
      <c r="D321" s="7">
        <f>D322+D323+D324+D325</f>
        <v>1095006305</v>
      </c>
      <c r="E321" s="7">
        <f t="shared" ref="E321:T321" si="172">E322+E323+E324+E325</f>
        <v>1108464167</v>
      </c>
      <c r="F321" s="7">
        <f>F322+F323+F324+F325</f>
        <v>1074807789</v>
      </c>
      <c r="G321" s="7">
        <f t="shared" si="172"/>
        <v>1052116069</v>
      </c>
      <c r="H321" s="7">
        <f t="shared" si="172"/>
        <v>1050683684</v>
      </c>
      <c r="I321" s="7">
        <f t="shared" si="172"/>
        <v>1026737738</v>
      </c>
      <c r="J321" s="7">
        <f t="shared" si="172"/>
        <v>1026737738</v>
      </c>
      <c r="K321" s="7">
        <f t="shared" si="172"/>
        <v>1026737738</v>
      </c>
      <c r="L321" s="7">
        <f t="shared" si="172"/>
        <v>1026737738</v>
      </c>
      <c r="M321" s="7">
        <f t="shared" si="172"/>
        <v>1026737738</v>
      </c>
      <c r="N321" s="7">
        <f t="shared" si="172"/>
        <v>1026737738</v>
      </c>
      <c r="O321" s="7">
        <f t="shared" si="172"/>
        <v>1026737738</v>
      </c>
      <c r="P321" s="7">
        <f t="shared" si="172"/>
        <v>1026737738</v>
      </c>
      <c r="Q321" s="7">
        <f t="shared" si="172"/>
        <v>1026737738</v>
      </c>
      <c r="R321" s="7">
        <f t="shared" si="172"/>
        <v>1026737738</v>
      </c>
      <c r="S321" s="7">
        <f t="shared" si="172"/>
        <v>1026737738</v>
      </c>
      <c r="T321" s="7">
        <f t="shared" si="172"/>
        <v>1026737738</v>
      </c>
      <c r="U321" s="30" t="s">
        <v>11</v>
      </c>
      <c r="V321" s="30" t="s">
        <v>11</v>
      </c>
      <c r="W321" s="24" t="s">
        <v>11</v>
      </c>
      <c r="X321" s="24" t="s">
        <v>11</v>
      </c>
      <c r="Y321" s="24" t="s">
        <v>11</v>
      </c>
      <c r="Z321" s="30" t="s">
        <v>11</v>
      </c>
      <c r="AA321" s="24" t="s">
        <v>11</v>
      </c>
      <c r="AB321" s="24" t="s">
        <v>11</v>
      </c>
      <c r="AC321" s="24" t="s">
        <v>11</v>
      </c>
      <c r="AD321" s="24" t="s">
        <v>11</v>
      </c>
      <c r="AE321" s="24" t="s">
        <v>11</v>
      </c>
      <c r="AF321" s="24" t="s">
        <v>11</v>
      </c>
      <c r="AG321" s="30" t="s">
        <v>11</v>
      </c>
      <c r="AH321" s="24" t="s">
        <v>11</v>
      </c>
      <c r="AI321" s="24" t="s">
        <v>11</v>
      </c>
      <c r="AJ321" s="24" t="s">
        <v>11</v>
      </c>
      <c r="AK321" s="24" t="s">
        <v>11</v>
      </c>
      <c r="AL321" s="24" t="s">
        <v>11</v>
      </c>
      <c r="AM321" s="24" t="s">
        <v>11</v>
      </c>
      <c r="AN321" s="25" t="s">
        <v>15</v>
      </c>
    </row>
    <row r="322" spans="1:40" ht="78.75">
      <c r="A322" s="96"/>
      <c r="B322" s="26" t="s">
        <v>182</v>
      </c>
      <c r="C322" s="24">
        <f t="shared" ref="C322:C335" si="173">SUM(D322:T322)</f>
        <v>181800</v>
      </c>
      <c r="D322" s="7">
        <f t="shared" ref="D322:T322" si="174">D30+D44+D65+D81+D102+D107+D118+D138+D154+D165+D238+D253+D258+D302+D307+D184+D76+D213+D263+D179</f>
        <v>0</v>
      </c>
      <c r="E322" s="7">
        <f t="shared" si="174"/>
        <v>81700</v>
      </c>
      <c r="F322" s="7">
        <f t="shared" si="174"/>
        <v>100100</v>
      </c>
      <c r="G322" s="7">
        <f t="shared" si="174"/>
        <v>0</v>
      </c>
      <c r="H322" s="7">
        <f t="shared" si="174"/>
        <v>0</v>
      </c>
      <c r="I322" s="7">
        <f t="shared" si="174"/>
        <v>0</v>
      </c>
      <c r="J322" s="7">
        <f t="shared" si="174"/>
        <v>0</v>
      </c>
      <c r="K322" s="7">
        <f t="shared" si="174"/>
        <v>0</v>
      </c>
      <c r="L322" s="7">
        <f t="shared" si="174"/>
        <v>0</v>
      </c>
      <c r="M322" s="7">
        <f t="shared" si="174"/>
        <v>0</v>
      </c>
      <c r="N322" s="7">
        <f t="shared" si="174"/>
        <v>0</v>
      </c>
      <c r="O322" s="7">
        <f t="shared" si="174"/>
        <v>0</v>
      </c>
      <c r="P322" s="7">
        <f t="shared" si="174"/>
        <v>0</v>
      </c>
      <c r="Q322" s="7">
        <f t="shared" si="174"/>
        <v>0</v>
      </c>
      <c r="R322" s="7">
        <f t="shared" si="174"/>
        <v>0</v>
      </c>
      <c r="S322" s="7">
        <f t="shared" si="174"/>
        <v>0</v>
      </c>
      <c r="T322" s="7">
        <f t="shared" si="174"/>
        <v>0</v>
      </c>
      <c r="U322" s="30" t="s">
        <v>11</v>
      </c>
      <c r="V322" s="30" t="s">
        <v>11</v>
      </c>
      <c r="W322" s="24" t="s">
        <v>11</v>
      </c>
      <c r="X322" s="24" t="s">
        <v>11</v>
      </c>
      <c r="Y322" s="24" t="s">
        <v>11</v>
      </c>
      <c r="Z322" s="30" t="s">
        <v>11</v>
      </c>
      <c r="AA322" s="24" t="s">
        <v>11</v>
      </c>
      <c r="AB322" s="24" t="s">
        <v>11</v>
      </c>
      <c r="AC322" s="24" t="s">
        <v>11</v>
      </c>
      <c r="AD322" s="24" t="s">
        <v>11</v>
      </c>
      <c r="AE322" s="24" t="s">
        <v>11</v>
      </c>
      <c r="AF322" s="24" t="s">
        <v>11</v>
      </c>
      <c r="AG322" s="30" t="s">
        <v>11</v>
      </c>
      <c r="AH322" s="24" t="s">
        <v>11</v>
      </c>
      <c r="AI322" s="24" t="s">
        <v>11</v>
      </c>
      <c r="AJ322" s="24" t="s">
        <v>11</v>
      </c>
      <c r="AK322" s="24" t="s">
        <v>11</v>
      </c>
      <c r="AL322" s="24" t="s">
        <v>11</v>
      </c>
      <c r="AM322" s="24" t="s">
        <v>11</v>
      </c>
      <c r="AN322" s="25" t="s">
        <v>15</v>
      </c>
    </row>
    <row r="323" spans="1:40" ht="78.75">
      <c r="A323" s="96"/>
      <c r="B323" s="26" t="s">
        <v>176</v>
      </c>
      <c r="C323" s="24">
        <f t="shared" si="173"/>
        <v>145033914</v>
      </c>
      <c r="D323" s="7">
        <f t="shared" ref="D323:T323" si="175">D31+D45+D66+D82+D103+D108+D119+D139+D155+D166+D254+D259+D303+D308+D77+D214+D264+D180</f>
        <v>11330030</v>
      </c>
      <c r="E323" s="7">
        <f t="shared" si="175"/>
        <v>78833504</v>
      </c>
      <c r="F323" s="7">
        <f t="shared" si="175"/>
        <v>43137412</v>
      </c>
      <c r="G323" s="7">
        <f t="shared" si="175"/>
        <v>4236512</v>
      </c>
      <c r="H323" s="7">
        <f t="shared" si="175"/>
        <v>4115912</v>
      </c>
      <c r="I323" s="7">
        <f t="shared" si="175"/>
        <v>281712</v>
      </c>
      <c r="J323" s="7">
        <f t="shared" si="175"/>
        <v>281712</v>
      </c>
      <c r="K323" s="7">
        <f t="shared" si="175"/>
        <v>281712</v>
      </c>
      <c r="L323" s="7">
        <f t="shared" si="175"/>
        <v>281712</v>
      </c>
      <c r="M323" s="7">
        <f t="shared" si="175"/>
        <v>281712</v>
      </c>
      <c r="N323" s="7">
        <f t="shared" si="175"/>
        <v>281712</v>
      </c>
      <c r="O323" s="7">
        <f t="shared" si="175"/>
        <v>281712</v>
      </c>
      <c r="P323" s="7">
        <f t="shared" si="175"/>
        <v>281712</v>
      </c>
      <c r="Q323" s="7">
        <f t="shared" si="175"/>
        <v>281712</v>
      </c>
      <c r="R323" s="7">
        <f t="shared" si="175"/>
        <v>281712</v>
      </c>
      <c r="S323" s="7">
        <f t="shared" si="175"/>
        <v>281712</v>
      </c>
      <c r="T323" s="7">
        <f t="shared" si="175"/>
        <v>281712</v>
      </c>
      <c r="U323" s="30" t="s">
        <v>11</v>
      </c>
      <c r="V323" s="30" t="s">
        <v>11</v>
      </c>
      <c r="W323" s="24" t="s">
        <v>11</v>
      </c>
      <c r="X323" s="24" t="s">
        <v>11</v>
      </c>
      <c r="Y323" s="24" t="s">
        <v>11</v>
      </c>
      <c r="Z323" s="30" t="s">
        <v>11</v>
      </c>
      <c r="AA323" s="24" t="s">
        <v>11</v>
      </c>
      <c r="AB323" s="24" t="s">
        <v>11</v>
      </c>
      <c r="AC323" s="24" t="s">
        <v>11</v>
      </c>
      <c r="AD323" s="24" t="s">
        <v>11</v>
      </c>
      <c r="AE323" s="24" t="s">
        <v>11</v>
      </c>
      <c r="AF323" s="24" t="s">
        <v>11</v>
      </c>
      <c r="AG323" s="30" t="s">
        <v>11</v>
      </c>
      <c r="AH323" s="24" t="s">
        <v>11</v>
      </c>
      <c r="AI323" s="24" t="s">
        <v>11</v>
      </c>
      <c r="AJ323" s="24" t="s">
        <v>11</v>
      </c>
      <c r="AK323" s="24" t="s">
        <v>11</v>
      </c>
      <c r="AL323" s="24" t="s">
        <v>11</v>
      </c>
      <c r="AM323" s="24" t="s">
        <v>11</v>
      </c>
      <c r="AN323" s="25" t="s">
        <v>15</v>
      </c>
    </row>
    <row r="324" spans="1:40" ht="47.25">
      <c r="A324" s="96"/>
      <c r="B324" s="26" t="s">
        <v>181</v>
      </c>
      <c r="C324" s="24">
        <f t="shared" si="173"/>
        <v>17415244836</v>
      </c>
      <c r="D324" s="7">
        <f t="shared" ref="D324:T324" si="176">D32+D46+D67+D83+D104+D109+D120+D140+D156+D167+D255+D260+D304+D309+D181+D78+D215+D265</f>
        <v>1016100840</v>
      </c>
      <c r="E324" s="7">
        <f t="shared" si="176"/>
        <v>955654078</v>
      </c>
      <c r="F324" s="7">
        <f t="shared" si="176"/>
        <v>1031570277</v>
      </c>
      <c r="G324" s="7">
        <f t="shared" si="176"/>
        <v>1047879557</v>
      </c>
      <c r="H324" s="7">
        <f t="shared" si="176"/>
        <v>1046567772</v>
      </c>
      <c r="I324" s="7">
        <f t="shared" si="176"/>
        <v>1026456026</v>
      </c>
      <c r="J324" s="7">
        <f t="shared" si="176"/>
        <v>1026456026</v>
      </c>
      <c r="K324" s="7">
        <f t="shared" si="176"/>
        <v>1026456026</v>
      </c>
      <c r="L324" s="7">
        <f t="shared" si="176"/>
        <v>1026456026</v>
      </c>
      <c r="M324" s="7">
        <f t="shared" si="176"/>
        <v>1026456026</v>
      </c>
      <c r="N324" s="7">
        <f t="shared" si="176"/>
        <v>1026456026</v>
      </c>
      <c r="O324" s="7">
        <f t="shared" si="176"/>
        <v>1026456026</v>
      </c>
      <c r="P324" s="7">
        <f t="shared" si="176"/>
        <v>1026456026</v>
      </c>
      <c r="Q324" s="7">
        <f t="shared" si="176"/>
        <v>1026456026</v>
      </c>
      <c r="R324" s="7">
        <f t="shared" si="176"/>
        <v>1026456026</v>
      </c>
      <c r="S324" s="7">
        <f t="shared" si="176"/>
        <v>1026456026</v>
      </c>
      <c r="T324" s="7">
        <f t="shared" si="176"/>
        <v>1026456026</v>
      </c>
      <c r="U324" s="30" t="s">
        <v>11</v>
      </c>
      <c r="V324" s="30" t="s">
        <v>11</v>
      </c>
      <c r="W324" s="24" t="s">
        <v>11</v>
      </c>
      <c r="X324" s="24" t="s">
        <v>11</v>
      </c>
      <c r="Y324" s="24" t="s">
        <v>11</v>
      </c>
      <c r="Z324" s="30" t="s">
        <v>11</v>
      </c>
      <c r="AA324" s="24" t="s">
        <v>11</v>
      </c>
      <c r="AB324" s="24" t="s">
        <v>11</v>
      </c>
      <c r="AC324" s="24" t="s">
        <v>11</v>
      </c>
      <c r="AD324" s="24" t="s">
        <v>11</v>
      </c>
      <c r="AE324" s="24" t="s">
        <v>11</v>
      </c>
      <c r="AF324" s="24" t="s">
        <v>11</v>
      </c>
      <c r="AG324" s="30" t="s">
        <v>11</v>
      </c>
      <c r="AH324" s="24" t="s">
        <v>11</v>
      </c>
      <c r="AI324" s="24" t="s">
        <v>11</v>
      </c>
      <c r="AJ324" s="24" t="s">
        <v>11</v>
      </c>
      <c r="AK324" s="24" t="s">
        <v>11</v>
      </c>
      <c r="AL324" s="24" t="s">
        <v>11</v>
      </c>
      <c r="AM324" s="24" t="s">
        <v>11</v>
      </c>
      <c r="AN324" s="25" t="s">
        <v>15</v>
      </c>
    </row>
    <row r="325" spans="1:40" ht="78.75">
      <c r="A325" s="96"/>
      <c r="B325" s="26" t="s">
        <v>184</v>
      </c>
      <c r="C325" s="24">
        <f t="shared" si="173"/>
        <v>141470320</v>
      </c>
      <c r="D325" s="7">
        <f t="shared" ref="D325:T325" si="177">D33+D47+D68+D84+D105+D110+D121+D141+D157+D168+D256+D261+D305+D310+D182</f>
        <v>67575435</v>
      </c>
      <c r="E325" s="7">
        <f t="shared" si="177"/>
        <v>73894885</v>
      </c>
      <c r="F325" s="7">
        <f t="shared" si="177"/>
        <v>0</v>
      </c>
      <c r="G325" s="7">
        <f t="shared" si="177"/>
        <v>0</v>
      </c>
      <c r="H325" s="7">
        <f t="shared" si="177"/>
        <v>0</v>
      </c>
      <c r="I325" s="7">
        <f t="shared" si="177"/>
        <v>0</v>
      </c>
      <c r="J325" s="7">
        <f t="shared" si="177"/>
        <v>0</v>
      </c>
      <c r="K325" s="7">
        <f t="shared" si="177"/>
        <v>0</v>
      </c>
      <c r="L325" s="7">
        <f t="shared" si="177"/>
        <v>0</v>
      </c>
      <c r="M325" s="7">
        <f t="shared" si="177"/>
        <v>0</v>
      </c>
      <c r="N325" s="7">
        <f t="shared" si="177"/>
        <v>0</v>
      </c>
      <c r="O325" s="7">
        <f t="shared" si="177"/>
        <v>0</v>
      </c>
      <c r="P325" s="7">
        <f t="shared" si="177"/>
        <v>0</v>
      </c>
      <c r="Q325" s="7">
        <f t="shared" si="177"/>
        <v>0</v>
      </c>
      <c r="R325" s="7">
        <f t="shared" si="177"/>
        <v>0</v>
      </c>
      <c r="S325" s="7">
        <f t="shared" si="177"/>
        <v>0</v>
      </c>
      <c r="T325" s="7">
        <f t="shared" si="177"/>
        <v>0</v>
      </c>
      <c r="U325" s="30" t="s">
        <v>11</v>
      </c>
      <c r="V325" s="30" t="s">
        <v>11</v>
      </c>
      <c r="W325" s="24" t="s">
        <v>11</v>
      </c>
      <c r="X325" s="24" t="s">
        <v>11</v>
      </c>
      <c r="Y325" s="24" t="s">
        <v>11</v>
      </c>
      <c r="Z325" s="30" t="s">
        <v>11</v>
      </c>
      <c r="AA325" s="24" t="s">
        <v>11</v>
      </c>
      <c r="AB325" s="24" t="s">
        <v>11</v>
      </c>
      <c r="AC325" s="24" t="s">
        <v>11</v>
      </c>
      <c r="AD325" s="24" t="s">
        <v>11</v>
      </c>
      <c r="AE325" s="24" t="s">
        <v>11</v>
      </c>
      <c r="AF325" s="24" t="s">
        <v>11</v>
      </c>
      <c r="AG325" s="30" t="s">
        <v>11</v>
      </c>
      <c r="AH325" s="24" t="s">
        <v>11</v>
      </c>
      <c r="AI325" s="24" t="s">
        <v>11</v>
      </c>
      <c r="AJ325" s="24" t="s">
        <v>11</v>
      </c>
      <c r="AK325" s="24" t="s">
        <v>11</v>
      </c>
      <c r="AL325" s="24" t="s">
        <v>11</v>
      </c>
      <c r="AM325" s="24" t="s">
        <v>11</v>
      </c>
      <c r="AN325" s="25" t="s">
        <v>15</v>
      </c>
    </row>
    <row r="326" spans="1:40" ht="60" customHeight="1">
      <c r="A326" s="96" t="s">
        <v>27</v>
      </c>
      <c r="B326" s="26" t="s">
        <v>37</v>
      </c>
      <c r="C326" s="24">
        <f t="shared" si="173"/>
        <v>569973930</v>
      </c>
      <c r="D326" s="7">
        <f>D327+D328+D329+D330</f>
        <v>36955149</v>
      </c>
      <c r="E326" s="7">
        <f t="shared" ref="E326:T326" si="178">E327+E328+E329+E330</f>
        <v>32683571</v>
      </c>
      <c r="F326" s="7">
        <f t="shared" si="178"/>
        <v>32697797</v>
      </c>
      <c r="G326" s="7">
        <f t="shared" si="178"/>
        <v>33271312</v>
      </c>
      <c r="H326" s="7">
        <f t="shared" si="178"/>
        <v>33412777</v>
      </c>
      <c r="I326" s="7">
        <f t="shared" si="178"/>
        <v>33412777</v>
      </c>
      <c r="J326" s="7">
        <f t="shared" si="178"/>
        <v>33412777</v>
      </c>
      <c r="K326" s="7">
        <f t="shared" si="178"/>
        <v>33412777</v>
      </c>
      <c r="L326" s="7">
        <f t="shared" si="178"/>
        <v>33412777</v>
      </c>
      <c r="M326" s="7">
        <f t="shared" si="178"/>
        <v>33412777</v>
      </c>
      <c r="N326" s="7">
        <f t="shared" si="178"/>
        <v>33412777</v>
      </c>
      <c r="O326" s="7">
        <f t="shared" si="178"/>
        <v>33412777</v>
      </c>
      <c r="P326" s="7">
        <f t="shared" si="178"/>
        <v>33412777</v>
      </c>
      <c r="Q326" s="7">
        <f t="shared" si="178"/>
        <v>33412777</v>
      </c>
      <c r="R326" s="7">
        <f t="shared" si="178"/>
        <v>33412777</v>
      </c>
      <c r="S326" s="7">
        <f t="shared" si="178"/>
        <v>33412777</v>
      </c>
      <c r="T326" s="7">
        <f t="shared" si="178"/>
        <v>33412777</v>
      </c>
      <c r="U326" s="30" t="s">
        <v>11</v>
      </c>
      <c r="V326" s="30" t="s">
        <v>11</v>
      </c>
      <c r="W326" s="24" t="s">
        <v>11</v>
      </c>
      <c r="X326" s="24" t="s">
        <v>11</v>
      </c>
      <c r="Y326" s="24" t="s">
        <v>11</v>
      </c>
      <c r="Z326" s="30" t="s">
        <v>11</v>
      </c>
      <c r="AA326" s="24" t="s">
        <v>11</v>
      </c>
      <c r="AB326" s="24" t="s">
        <v>11</v>
      </c>
      <c r="AC326" s="24" t="s">
        <v>11</v>
      </c>
      <c r="AD326" s="24" t="s">
        <v>11</v>
      </c>
      <c r="AE326" s="24" t="s">
        <v>11</v>
      </c>
      <c r="AF326" s="24" t="s">
        <v>11</v>
      </c>
      <c r="AG326" s="30" t="s">
        <v>11</v>
      </c>
      <c r="AH326" s="24" t="s">
        <v>11</v>
      </c>
      <c r="AI326" s="24" t="s">
        <v>11</v>
      </c>
      <c r="AJ326" s="24" t="s">
        <v>11</v>
      </c>
      <c r="AK326" s="24" t="s">
        <v>11</v>
      </c>
      <c r="AL326" s="24" t="s">
        <v>11</v>
      </c>
      <c r="AM326" s="24" t="s">
        <v>11</v>
      </c>
      <c r="AN326" s="25" t="s">
        <v>15</v>
      </c>
    </row>
    <row r="327" spans="1:40" ht="78.75">
      <c r="A327" s="96"/>
      <c r="B327" s="26" t="s">
        <v>182</v>
      </c>
      <c r="C327" s="24">
        <f t="shared" si="173"/>
        <v>0</v>
      </c>
      <c r="D327" s="7">
        <f t="shared" ref="D327:T327" si="179">D39+D71+D113+D144+D149</f>
        <v>0</v>
      </c>
      <c r="E327" s="7">
        <f t="shared" si="179"/>
        <v>0</v>
      </c>
      <c r="F327" s="7">
        <f t="shared" si="179"/>
        <v>0</v>
      </c>
      <c r="G327" s="7">
        <f t="shared" si="179"/>
        <v>0</v>
      </c>
      <c r="H327" s="7">
        <f t="shared" si="179"/>
        <v>0</v>
      </c>
      <c r="I327" s="7">
        <f t="shared" si="179"/>
        <v>0</v>
      </c>
      <c r="J327" s="7">
        <f t="shared" si="179"/>
        <v>0</v>
      </c>
      <c r="K327" s="7">
        <f t="shared" si="179"/>
        <v>0</v>
      </c>
      <c r="L327" s="7">
        <f t="shared" si="179"/>
        <v>0</v>
      </c>
      <c r="M327" s="7">
        <f t="shared" si="179"/>
        <v>0</v>
      </c>
      <c r="N327" s="7">
        <f t="shared" si="179"/>
        <v>0</v>
      </c>
      <c r="O327" s="7">
        <f t="shared" si="179"/>
        <v>0</v>
      </c>
      <c r="P327" s="7">
        <f t="shared" si="179"/>
        <v>0</v>
      </c>
      <c r="Q327" s="7">
        <f t="shared" si="179"/>
        <v>0</v>
      </c>
      <c r="R327" s="7">
        <f t="shared" si="179"/>
        <v>0</v>
      </c>
      <c r="S327" s="7">
        <f t="shared" si="179"/>
        <v>0</v>
      </c>
      <c r="T327" s="7">
        <f t="shared" si="179"/>
        <v>0</v>
      </c>
      <c r="U327" s="30" t="s">
        <v>11</v>
      </c>
      <c r="V327" s="30" t="s">
        <v>11</v>
      </c>
      <c r="W327" s="24" t="s">
        <v>11</v>
      </c>
      <c r="X327" s="24" t="s">
        <v>11</v>
      </c>
      <c r="Y327" s="24" t="s">
        <v>11</v>
      </c>
      <c r="Z327" s="30" t="s">
        <v>11</v>
      </c>
      <c r="AA327" s="24" t="s">
        <v>11</v>
      </c>
      <c r="AB327" s="24" t="s">
        <v>11</v>
      </c>
      <c r="AC327" s="24" t="s">
        <v>11</v>
      </c>
      <c r="AD327" s="24" t="s">
        <v>11</v>
      </c>
      <c r="AE327" s="24" t="s">
        <v>11</v>
      </c>
      <c r="AF327" s="24" t="s">
        <v>11</v>
      </c>
      <c r="AG327" s="30" t="s">
        <v>11</v>
      </c>
      <c r="AH327" s="24" t="s">
        <v>11</v>
      </c>
      <c r="AI327" s="24" t="s">
        <v>11</v>
      </c>
      <c r="AJ327" s="24" t="s">
        <v>11</v>
      </c>
      <c r="AK327" s="24" t="s">
        <v>11</v>
      </c>
      <c r="AL327" s="24" t="s">
        <v>11</v>
      </c>
      <c r="AM327" s="24" t="s">
        <v>11</v>
      </c>
      <c r="AN327" s="25" t="s">
        <v>15</v>
      </c>
    </row>
    <row r="328" spans="1:40" ht="78.75">
      <c r="A328" s="96"/>
      <c r="B328" s="26" t="s">
        <v>176</v>
      </c>
      <c r="C328" s="24">
        <f t="shared" si="173"/>
        <v>0</v>
      </c>
      <c r="D328" s="7">
        <f t="shared" ref="D328:T328" si="180">D40+D72+D114+D145+D150</f>
        <v>0</v>
      </c>
      <c r="E328" s="7">
        <f t="shared" si="180"/>
        <v>0</v>
      </c>
      <c r="F328" s="7">
        <f t="shared" si="180"/>
        <v>0</v>
      </c>
      <c r="G328" s="7">
        <f t="shared" si="180"/>
        <v>0</v>
      </c>
      <c r="H328" s="7">
        <f t="shared" si="180"/>
        <v>0</v>
      </c>
      <c r="I328" s="7">
        <f t="shared" si="180"/>
        <v>0</v>
      </c>
      <c r="J328" s="7">
        <f t="shared" si="180"/>
        <v>0</v>
      </c>
      <c r="K328" s="7">
        <f t="shared" si="180"/>
        <v>0</v>
      </c>
      <c r="L328" s="7">
        <f t="shared" si="180"/>
        <v>0</v>
      </c>
      <c r="M328" s="7">
        <f t="shared" si="180"/>
        <v>0</v>
      </c>
      <c r="N328" s="7">
        <f t="shared" si="180"/>
        <v>0</v>
      </c>
      <c r="O328" s="7">
        <f t="shared" si="180"/>
        <v>0</v>
      </c>
      <c r="P328" s="7">
        <f t="shared" si="180"/>
        <v>0</v>
      </c>
      <c r="Q328" s="7">
        <f t="shared" si="180"/>
        <v>0</v>
      </c>
      <c r="R328" s="7">
        <f t="shared" si="180"/>
        <v>0</v>
      </c>
      <c r="S328" s="7">
        <f t="shared" si="180"/>
        <v>0</v>
      </c>
      <c r="T328" s="7">
        <f t="shared" si="180"/>
        <v>0</v>
      </c>
      <c r="U328" s="30" t="s">
        <v>11</v>
      </c>
      <c r="V328" s="30" t="s">
        <v>11</v>
      </c>
      <c r="W328" s="24" t="s">
        <v>11</v>
      </c>
      <c r="X328" s="24" t="s">
        <v>11</v>
      </c>
      <c r="Y328" s="24" t="s">
        <v>11</v>
      </c>
      <c r="Z328" s="30" t="s">
        <v>11</v>
      </c>
      <c r="AA328" s="24" t="s">
        <v>11</v>
      </c>
      <c r="AB328" s="24" t="s">
        <v>11</v>
      </c>
      <c r="AC328" s="24" t="s">
        <v>11</v>
      </c>
      <c r="AD328" s="24" t="s">
        <v>11</v>
      </c>
      <c r="AE328" s="24" t="s">
        <v>11</v>
      </c>
      <c r="AF328" s="24" t="s">
        <v>11</v>
      </c>
      <c r="AG328" s="30" t="s">
        <v>11</v>
      </c>
      <c r="AH328" s="24" t="s">
        <v>11</v>
      </c>
      <c r="AI328" s="24" t="s">
        <v>11</v>
      </c>
      <c r="AJ328" s="24" t="s">
        <v>11</v>
      </c>
      <c r="AK328" s="24" t="s">
        <v>11</v>
      </c>
      <c r="AL328" s="24" t="s">
        <v>11</v>
      </c>
      <c r="AM328" s="24" t="s">
        <v>11</v>
      </c>
      <c r="AN328" s="25" t="s">
        <v>15</v>
      </c>
    </row>
    <row r="329" spans="1:40" ht="47.25">
      <c r="A329" s="96"/>
      <c r="B329" s="26" t="s">
        <v>181</v>
      </c>
      <c r="C329" s="24">
        <f t="shared" si="173"/>
        <v>569973930</v>
      </c>
      <c r="D329" s="7">
        <f t="shared" ref="D329:T329" si="181">D41+D73+D115+D146+D151</f>
        <v>36955149</v>
      </c>
      <c r="E329" s="7">
        <f t="shared" si="181"/>
        <v>32683571</v>
      </c>
      <c r="F329" s="7">
        <f t="shared" si="181"/>
        <v>32697797</v>
      </c>
      <c r="G329" s="7">
        <f t="shared" si="181"/>
        <v>33271312</v>
      </c>
      <c r="H329" s="7">
        <f t="shared" si="181"/>
        <v>33412777</v>
      </c>
      <c r="I329" s="7">
        <f t="shared" si="181"/>
        <v>33412777</v>
      </c>
      <c r="J329" s="7">
        <f t="shared" si="181"/>
        <v>33412777</v>
      </c>
      <c r="K329" s="7">
        <f t="shared" si="181"/>
        <v>33412777</v>
      </c>
      <c r="L329" s="7">
        <f t="shared" si="181"/>
        <v>33412777</v>
      </c>
      <c r="M329" s="7">
        <f t="shared" si="181"/>
        <v>33412777</v>
      </c>
      <c r="N329" s="7">
        <f t="shared" si="181"/>
        <v>33412777</v>
      </c>
      <c r="O329" s="7">
        <f t="shared" si="181"/>
        <v>33412777</v>
      </c>
      <c r="P329" s="7">
        <f t="shared" si="181"/>
        <v>33412777</v>
      </c>
      <c r="Q329" s="7">
        <f t="shared" si="181"/>
        <v>33412777</v>
      </c>
      <c r="R329" s="7">
        <f t="shared" si="181"/>
        <v>33412777</v>
      </c>
      <c r="S329" s="7">
        <f t="shared" si="181"/>
        <v>33412777</v>
      </c>
      <c r="T329" s="7">
        <f t="shared" si="181"/>
        <v>33412777</v>
      </c>
      <c r="U329" s="30" t="s">
        <v>11</v>
      </c>
      <c r="V329" s="30" t="s">
        <v>11</v>
      </c>
      <c r="W329" s="24" t="s">
        <v>11</v>
      </c>
      <c r="X329" s="24" t="s">
        <v>11</v>
      </c>
      <c r="Y329" s="24" t="s">
        <v>11</v>
      </c>
      <c r="Z329" s="30" t="s">
        <v>11</v>
      </c>
      <c r="AA329" s="24" t="s">
        <v>11</v>
      </c>
      <c r="AB329" s="24" t="s">
        <v>11</v>
      </c>
      <c r="AC329" s="24" t="s">
        <v>11</v>
      </c>
      <c r="AD329" s="24" t="s">
        <v>11</v>
      </c>
      <c r="AE329" s="24" t="s">
        <v>11</v>
      </c>
      <c r="AF329" s="24" t="s">
        <v>11</v>
      </c>
      <c r="AG329" s="30" t="s">
        <v>11</v>
      </c>
      <c r="AH329" s="24" t="s">
        <v>11</v>
      </c>
      <c r="AI329" s="24" t="s">
        <v>11</v>
      </c>
      <c r="AJ329" s="24" t="s">
        <v>11</v>
      </c>
      <c r="AK329" s="24" t="s">
        <v>11</v>
      </c>
      <c r="AL329" s="24" t="s">
        <v>11</v>
      </c>
      <c r="AM329" s="24" t="s">
        <v>11</v>
      </c>
      <c r="AN329" s="25" t="s">
        <v>15</v>
      </c>
    </row>
    <row r="330" spans="1:40" ht="31.5">
      <c r="A330" s="96"/>
      <c r="B330" s="26" t="s">
        <v>178</v>
      </c>
      <c r="C330" s="24">
        <f t="shared" si="173"/>
        <v>0</v>
      </c>
      <c r="D330" s="7">
        <f t="shared" ref="D330:T330" si="182">D42+D74+D116+D147+D152</f>
        <v>0</v>
      </c>
      <c r="E330" s="7">
        <f t="shared" si="182"/>
        <v>0</v>
      </c>
      <c r="F330" s="7">
        <f t="shared" si="182"/>
        <v>0</v>
      </c>
      <c r="G330" s="7">
        <f t="shared" si="182"/>
        <v>0</v>
      </c>
      <c r="H330" s="7">
        <f t="shared" si="182"/>
        <v>0</v>
      </c>
      <c r="I330" s="7">
        <f t="shared" si="182"/>
        <v>0</v>
      </c>
      <c r="J330" s="7">
        <f t="shared" si="182"/>
        <v>0</v>
      </c>
      <c r="K330" s="7">
        <f t="shared" si="182"/>
        <v>0</v>
      </c>
      <c r="L330" s="7">
        <f t="shared" si="182"/>
        <v>0</v>
      </c>
      <c r="M330" s="7">
        <f t="shared" si="182"/>
        <v>0</v>
      </c>
      <c r="N330" s="7">
        <f t="shared" si="182"/>
        <v>0</v>
      </c>
      <c r="O330" s="7">
        <f t="shared" si="182"/>
        <v>0</v>
      </c>
      <c r="P330" s="7">
        <f t="shared" si="182"/>
        <v>0</v>
      </c>
      <c r="Q330" s="7">
        <f t="shared" si="182"/>
        <v>0</v>
      </c>
      <c r="R330" s="7">
        <f t="shared" si="182"/>
        <v>0</v>
      </c>
      <c r="S330" s="7">
        <f t="shared" si="182"/>
        <v>0</v>
      </c>
      <c r="T330" s="7">
        <f t="shared" si="182"/>
        <v>0</v>
      </c>
      <c r="U330" s="30" t="s">
        <v>11</v>
      </c>
      <c r="V330" s="30" t="s">
        <v>11</v>
      </c>
      <c r="W330" s="24" t="s">
        <v>11</v>
      </c>
      <c r="X330" s="24" t="s">
        <v>11</v>
      </c>
      <c r="Y330" s="24" t="s">
        <v>11</v>
      </c>
      <c r="Z330" s="30" t="s">
        <v>11</v>
      </c>
      <c r="AA330" s="24" t="s">
        <v>11</v>
      </c>
      <c r="AB330" s="24" t="s">
        <v>11</v>
      </c>
      <c r="AC330" s="24" t="s">
        <v>11</v>
      </c>
      <c r="AD330" s="24" t="s">
        <v>11</v>
      </c>
      <c r="AE330" s="24" t="s">
        <v>11</v>
      </c>
      <c r="AF330" s="24" t="s">
        <v>11</v>
      </c>
      <c r="AG330" s="30" t="s">
        <v>11</v>
      </c>
      <c r="AH330" s="24" t="s">
        <v>11</v>
      </c>
      <c r="AI330" s="24" t="s">
        <v>11</v>
      </c>
      <c r="AJ330" s="24" t="s">
        <v>11</v>
      </c>
      <c r="AK330" s="24" t="s">
        <v>11</v>
      </c>
      <c r="AL330" s="24" t="s">
        <v>11</v>
      </c>
      <c r="AM330" s="24" t="s">
        <v>11</v>
      </c>
      <c r="AN330" s="25" t="s">
        <v>15</v>
      </c>
    </row>
    <row r="331" spans="1:40" ht="60" customHeight="1">
      <c r="A331" s="96" t="s">
        <v>28</v>
      </c>
      <c r="B331" s="26" t="s">
        <v>37</v>
      </c>
      <c r="C331" s="24">
        <f t="shared" si="173"/>
        <v>460315964</v>
      </c>
      <c r="D331" s="7">
        <f>SUM(D332:D335)</f>
        <v>50796000</v>
      </c>
      <c r="E331" s="7">
        <f t="shared" ref="E331:T331" si="183">SUM(E332:E335)</f>
        <v>221372324</v>
      </c>
      <c r="F331" s="7">
        <f t="shared" si="183"/>
        <v>179134430</v>
      </c>
      <c r="G331" s="7">
        <f t="shared" si="183"/>
        <v>9013210</v>
      </c>
      <c r="H331" s="7">
        <f t="shared" si="183"/>
        <v>0</v>
      </c>
      <c r="I331" s="7">
        <f t="shared" si="183"/>
        <v>0</v>
      </c>
      <c r="J331" s="7">
        <f t="shared" si="183"/>
        <v>0</v>
      </c>
      <c r="K331" s="7">
        <f t="shared" si="183"/>
        <v>0</v>
      </c>
      <c r="L331" s="7">
        <f t="shared" si="183"/>
        <v>0</v>
      </c>
      <c r="M331" s="7">
        <f t="shared" si="183"/>
        <v>0</v>
      </c>
      <c r="N331" s="7">
        <f t="shared" si="183"/>
        <v>0</v>
      </c>
      <c r="O331" s="7">
        <f t="shared" si="183"/>
        <v>0</v>
      </c>
      <c r="P331" s="7">
        <f t="shared" si="183"/>
        <v>0</v>
      </c>
      <c r="Q331" s="7">
        <f t="shared" si="183"/>
        <v>0</v>
      </c>
      <c r="R331" s="7">
        <f t="shared" si="183"/>
        <v>0</v>
      </c>
      <c r="S331" s="7">
        <f t="shared" si="183"/>
        <v>0</v>
      </c>
      <c r="T331" s="7">
        <f t="shared" si="183"/>
        <v>0</v>
      </c>
      <c r="U331" s="30" t="s">
        <v>11</v>
      </c>
      <c r="V331" s="30" t="s">
        <v>11</v>
      </c>
      <c r="W331" s="24" t="s">
        <v>11</v>
      </c>
      <c r="X331" s="24" t="s">
        <v>11</v>
      </c>
      <c r="Y331" s="24" t="s">
        <v>11</v>
      </c>
      <c r="Z331" s="30" t="s">
        <v>11</v>
      </c>
      <c r="AA331" s="24" t="s">
        <v>11</v>
      </c>
      <c r="AB331" s="24" t="s">
        <v>11</v>
      </c>
      <c r="AC331" s="24" t="s">
        <v>11</v>
      </c>
      <c r="AD331" s="24" t="s">
        <v>11</v>
      </c>
      <c r="AE331" s="24" t="s">
        <v>11</v>
      </c>
      <c r="AF331" s="24" t="s">
        <v>11</v>
      </c>
      <c r="AG331" s="30" t="s">
        <v>11</v>
      </c>
      <c r="AH331" s="24" t="s">
        <v>11</v>
      </c>
      <c r="AI331" s="24" t="s">
        <v>11</v>
      </c>
      <c r="AJ331" s="24" t="s">
        <v>11</v>
      </c>
      <c r="AK331" s="24" t="s">
        <v>11</v>
      </c>
      <c r="AL331" s="24" t="s">
        <v>11</v>
      </c>
      <c r="AM331" s="24" t="s">
        <v>11</v>
      </c>
      <c r="AN331" s="25" t="s">
        <v>15</v>
      </c>
    </row>
    <row r="332" spans="1:40" ht="78.75">
      <c r="A332" s="96"/>
      <c r="B332" s="26" t="s">
        <v>182</v>
      </c>
      <c r="C332" s="24">
        <f t="shared" si="173"/>
        <v>0</v>
      </c>
      <c r="D332" s="7">
        <f t="shared" ref="D332:T332" si="184">D198+D203+D213</f>
        <v>0</v>
      </c>
      <c r="E332" s="7">
        <f t="shared" si="184"/>
        <v>0</v>
      </c>
      <c r="F332" s="7">
        <f t="shared" si="184"/>
        <v>0</v>
      </c>
      <c r="G332" s="7">
        <f t="shared" si="184"/>
        <v>0</v>
      </c>
      <c r="H332" s="7">
        <f t="shared" si="184"/>
        <v>0</v>
      </c>
      <c r="I332" s="7">
        <f t="shared" si="184"/>
        <v>0</v>
      </c>
      <c r="J332" s="7">
        <f t="shared" si="184"/>
        <v>0</v>
      </c>
      <c r="K332" s="7">
        <f t="shared" si="184"/>
        <v>0</v>
      </c>
      <c r="L332" s="7">
        <f t="shared" si="184"/>
        <v>0</v>
      </c>
      <c r="M332" s="7">
        <f t="shared" si="184"/>
        <v>0</v>
      </c>
      <c r="N332" s="7">
        <f t="shared" si="184"/>
        <v>0</v>
      </c>
      <c r="O332" s="7">
        <f t="shared" si="184"/>
        <v>0</v>
      </c>
      <c r="P332" s="7">
        <f t="shared" si="184"/>
        <v>0</v>
      </c>
      <c r="Q332" s="7">
        <f t="shared" si="184"/>
        <v>0</v>
      </c>
      <c r="R332" s="7">
        <f t="shared" si="184"/>
        <v>0</v>
      </c>
      <c r="S332" s="7">
        <f t="shared" si="184"/>
        <v>0</v>
      </c>
      <c r="T332" s="7">
        <f t="shared" si="184"/>
        <v>0</v>
      </c>
      <c r="U332" s="30" t="s">
        <v>11</v>
      </c>
      <c r="V332" s="30" t="s">
        <v>11</v>
      </c>
      <c r="W332" s="24" t="s">
        <v>11</v>
      </c>
      <c r="X332" s="24" t="s">
        <v>11</v>
      </c>
      <c r="Y332" s="24" t="s">
        <v>11</v>
      </c>
      <c r="Z332" s="30" t="s">
        <v>11</v>
      </c>
      <c r="AA332" s="24" t="s">
        <v>11</v>
      </c>
      <c r="AB332" s="24" t="s">
        <v>11</v>
      </c>
      <c r="AC332" s="24" t="s">
        <v>11</v>
      </c>
      <c r="AD332" s="24" t="s">
        <v>11</v>
      </c>
      <c r="AE332" s="24" t="s">
        <v>11</v>
      </c>
      <c r="AF332" s="24" t="s">
        <v>11</v>
      </c>
      <c r="AG332" s="30" t="s">
        <v>11</v>
      </c>
      <c r="AH332" s="24" t="s">
        <v>11</v>
      </c>
      <c r="AI332" s="24" t="s">
        <v>11</v>
      </c>
      <c r="AJ332" s="24" t="s">
        <v>11</v>
      </c>
      <c r="AK332" s="24" t="s">
        <v>11</v>
      </c>
      <c r="AL332" s="24" t="s">
        <v>11</v>
      </c>
      <c r="AM332" s="24" t="s">
        <v>11</v>
      </c>
      <c r="AN332" s="25" t="s">
        <v>15</v>
      </c>
    </row>
    <row r="333" spans="1:40" ht="78.75">
      <c r="A333" s="96"/>
      <c r="B333" s="26" t="s">
        <v>176</v>
      </c>
      <c r="C333" s="24">
        <f t="shared" si="173"/>
        <v>306937000</v>
      </c>
      <c r="D333" s="7">
        <f t="shared" ref="D333:T333" si="185">D199+D204+D214+D269+D279</f>
        <v>45716000</v>
      </c>
      <c r="E333" s="7">
        <f t="shared" si="185"/>
        <v>100884000</v>
      </c>
      <c r="F333" s="7">
        <f t="shared" si="185"/>
        <v>160337000</v>
      </c>
      <c r="G333" s="7">
        <f t="shared" si="185"/>
        <v>0</v>
      </c>
      <c r="H333" s="7">
        <f t="shared" si="185"/>
        <v>0</v>
      </c>
      <c r="I333" s="7">
        <f t="shared" si="185"/>
        <v>0</v>
      </c>
      <c r="J333" s="7">
        <f t="shared" si="185"/>
        <v>0</v>
      </c>
      <c r="K333" s="7">
        <f t="shared" si="185"/>
        <v>0</v>
      </c>
      <c r="L333" s="7">
        <f t="shared" si="185"/>
        <v>0</v>
      </c>
      <c r="M333" s="7">
        <f t="shared" si="185"/>
        <v>0</v>
      </c>
      <c r="N333" s="7">
        <f t="shared" si="185"/>
        <v>0</v>
      </c>
      <c r="O333" s="7">
        <f t="shared" si="185"/>
        <v>0</v>
      </c>
      <c r="P333" s="7">
        <f t="shared" si="185"/>
        <v>0</v>
      </c>
      <c r="Q333" s="7">
        <f t="shared" si="185"/>
        <v>0</v>
      </c>
      <c r="R333" s="7">
        <f t="shared" si="185"/>
        <v>0</v>
      </c>
      <c r="S333" s="7">
        <f t="shared" si="185"/>
        <v>0</v>
      </c>
      <c r="T333" s="7">
        <f t="shared" si="185"/>
        <v>0</v>
      </c>
      <c r="U333" s="30" t="s">
        <v>11</v>
      </c>
      <c r="V333" s="30" t="s">
        <v>11</v>
      </c>
      <c r="W333" s="24" t="s">
        <v>11</v>
      </c>
      <c r="X333" s="24" t="s">
        <v>11</v>
      </c>
      <c r="Y333" s="24" t="s">
        <v>11</v>
      </c>
      <c r="Z333" s="30" t="s">
        <v>11</v>
      </c>
      <c r="AA333" s="24" t="s">
        <v>11</v>
      </c>
      <c r="AB333" s="24" t="s">
        <v>11</v>
      </c>
      <c r="AC333" s="24" t="s">
        <v>11</v>
      </c>
      <c r="AD333" s="24" t="s">
        <v>11</v>
      </c>
      <c r="AE333" s="24" t="s">
        <v>11</v>
      </c>
      <c r="AF333" s="24" t="s">
        <v>11</v>
      </c>
      <c r="AG333" s="30" t="s">
        <v>11</v>
      </c>
      <c r="AH333" s="24" t="s">
        <v>11</v>
      </c>
      <c r="AI333" s="24" t="s">
        <v>11</v>
      </c>
      <c r="AJ333" s="24" t="s">
        <v>11</v>
      </c>
      <c r="AK333" s="24" t="s">
        <v>11</v>
      </c>
      <c r="AL333" s="24" t="s">
        <v>11</v>
      </c>
      <c r="AM333" s="24" t="s">
        <v>11</v>
      </c>
      <c r="AN333" s="25" t="s">
        <v>15</v>
      </c>
    </row>
    <row r="334" spans="1:40" ht="47.25">
      <c r="A334" s="96"/>
      <c r="B334" s="26" t="s">
        <v>181</v>
      </c>
      <c r="C334" s="7">
        <f t="shared" ref="C334:T334" si="186">C200+C205+C270+C280+C210</f>
        <v>153378964</v>
      </c>
      <c r="D334" s="7">
        <f t="shared" si="186"/>
        <v>5080000</v>
      </c>
      <c r="E334" s="7">
        <f t="shared" si="186"/>
        <v>120488324</v>
      </c>
      <c r="F334" s="7">
        <f t="shared" si="186"/>
        <v>18797430</v>
      </c>
      <c r="G334" s="7">
        <f t="shared" si="186"/>
        <v>9013210</v>
      </c>
      <c r="H334" s="7">
        <f t="shared" si="186"/>
        <v>0</v>
      </c>
      <c r="I334" s="7">
        <f t="shared" si="186"/>
        <v>0</v>
      </c>
      <c r="J334" s="7">
        <f t="shared" si="186"/>
        <v>0</v>
      </c>
      <c r="K334" s="7">
        <f t="shared" si="186"/>
        <v>0</v>
      </c>
      <c r="L334" s="7">
        <f t="shared" si="186"/>
        <v>0</v>
      </c>
      <c r="M334" s="7">
        <f t="shared" si="186"/>
        <v>0</v>
      </c>
      <c r="N334" s="7">
        <f t="shared" si="186"/>
        <v>0</v>
      </c>
      <c r="O334" s="7">
        <f t="shared" si="186"/>
        <v>0</v>
      </c>
      <c r="P334" s="7">
        <f t="shared" si="186"/>
        <v>0</v>
      </c>
      <c r="Q334" s="7">
        <f t="shared" si="186"/>
        <v>0</v>
      </c>
      <c r="R334" s="7">
        <f t="shared" si="186"/>
        <v>0</v>
      </c>
      <c r="S334" s="7">
        <f t="shared" si="186"/>
        <v>0</v>
      </c>
      <c r="T334" s="7">
        <f t="shared" si="186"/>
        <v>0</v>
      </c>
      <c r="U334" s="30" t="s">
        <v>11</v>
      </c>
      <c r="V334" s="30" t="s">
        <v>11</v>
      </c>
      <c r="W334" s="24" t="s">
        <v>11</v>
      </c>
      <c r="X334" s="24" t="s">
        <v>11</v>
      </c>
      <c r="Y334" s="24" t="s">
        <v>11</v>
      </c>
      <c r="Z334" s="30" t="s">
        <v>11</v>
      </c>
      <c r="AA334" s="24" t="s">
        <v>11</v>
      </c>
      <c r="AB334" s="24" t="s">
        <v>11</v>
      </c>
      <c r="AC334" s="24" t="s">
        <v>11</v>
      </c>
      <c r="AD334" s="24" t="s">
        <v>11</v>
      </c>
      <c r="AE334" s="24" t="s">
        <v>11</v>
      </c>
      <c r="AF334" s="24" t="s">
        <v>11</v>
      </c>
      <c r="AG334" s="30" t="s">
        <v>11</v>
      </c>
      <c r="AH334" s="24" t="s">
        <v>11</v>
      </c>
      <c r="AI334" s="24" t="s">
        <v>11</v>
      </c>
      <c r="AJ334" s="24" t="s">
        <v>11</v>
      </c>
      <c r="AK334" s="24" t="s">
        <v>11</v>
      </c>
      <c r="AL334" s="24" t="s">
        <v>11</v>
      </c>
      <c r="AM334" s="24" t="s">
        <v>11</v>
      </c>
      <c r="AN334" s="25" t="s">
        <v>15</v>
      </c>
    </row>
    <row r="335" spans="1:40" ht="31.5">
      <c r="A335" s="96"/>
      <c r="B335" s="26" t="s">
        <v>178</v>
      </c>
      <c r="C335" s="24">
        <f t="shared" si="173"/>
        <v>0</v>
      </c>
      <c r="D335" s="7">
        <f t="shared" ref="D335:T335" si="187">D201+D206+D216</f>
        <v>0</v>
      </c>
      <c r="E335" s="7">
        <f t="shared" si="187"/>
        <v>0</v>
      </c>
      <c r="F335" s="7">
        <f t="shared" si="187"/>
        <v>0</v>
      </c>
      <c r="G335" s="7">
        <f t="shared" si="187"/>
        <v>0</v>
      </c>
      <c r="H335" s="7">
        <f t="shared" si="187"/>
        <v>0</v>
      </c>
      <c r="I335" s="7">
        <f t="shared" si="187"/>
        <v>0</v>
      </c>
      <c r="J335" s="7">
        <f t="shared" si="187"/>
        <v>0</v>
      </c>
      <c r="K335" s="7">
        <f t="shared" si="187"/>
        <v>0</v>
      </c>
      <c r="L335" s="7">
        <f t="shared" si="187"/>
        <v>0</v>
      </c>
      <c r="M335" s="7">
        <f t="shared" si="187"/>
        <v>0</v>
      </c>
      <c r="N335" s="7">
        <f t="shared" si="187"/>
        <v>0</v>
      </c>
      <c r="O335" s="7">
        <f t="shared" si="187"/>
        <v>0</v>
      </c>
      <c r="P335" s="7">
        <f t="shared" si="187"/>
        <v>0</v>
      </c>
      <c r="Q335" s="7">
        <f t="shared" si="187"/>
        <v>0</v>
      </c>
      <c r="R335" s="7">
        <f t="shared" si="187"/>
        <v>0</v>
      </c>
      <c r="S335" s="7">
        <f t="shared" si="187"/>
        <v>0</v>
      </c>
      <c r="T335" s="7">
        <f t="shared" si="187"/>
        <v>0</v>
      </c>
      <c r="U335" s="30" t="s">
        <v>11</v>
      </c>
      <c r="V335" s="30" t="s">
        <v>11</v>
      </c>
      <c r="W335" s="24" t="s">
        <v>11</v>
      </c>
      <c r="X335" s="24" t="s">
        <v>11</v>
      </c>
      <c r="Y335" s="24" t="s">
        <v>11</v>
      </c>
      <c r="Z335" s="30" t="s">
        <v>11</v>
      </c>
      <c r="AA335" s="24" t="s">
        <v>11</v>
      </c>
      <c r="AB335" s="24" t="s">
        <v>11</v>
      </c>
      <c r="AC335" s="24" t="s">
        <v>11</v>
      </c>
      <c r="AD335" s="24" t="s">
        <v>11</v>
      </c>
      <c r="AE335" s="24" t="s">
        <v>11</v>
      </c>
      <c r="AF335" s="24" t="s">
        <v>11</v>
      </c>
      <c r="AG335" s="30" t="s">
        <v>11</v>
      </c>
      <c r="AH335" s="24" t="s">
        <v>11</v>
      </c>
      <c r="AI335" s="24" t="s">
        <v>11</v>
      </c>
      <c r="AJ335" s="24" t="s">
        <v>11</v>
      </c>
      <c r="AK335" s="24" t="s">
        <v>11</v>
      </c>
      <c r="AL335" s="24" t="s">
        <v>11</v>
      </c>
      <c r="AM335" s="24" t="s">
        <v>11</v>
      </c>
      <c r="AN335" s="25" t="s">
        <v>15</v>
      </c>
    </row>
    <row r="338" spans="1:20">
      <c r="A338" s="136"/>
      <c r="B338" s="43"/>
      <c r="D338" s="137"/>
      <c r="E338" s="137"/>
      <c r="F338" s="137"/>
      <c r="G338" s="137"/>
      <c r="H338" s="137"/>
      <c r="I338" s="137"/>
      <c r="J338" s="137"/>
      <c r="K338" s="137"/>
    </row>
    <row r="339" spans="1:20">
      <c r="A339" s="136"/>
      <c r="B339" s="43"/>
      <c r="D339" s="137"/>
      <c r="E339" s="137"/>
      <c r="F339" s="137"/>
      <c r="G339" s="137"/>
      <c r="H339" s="137"/>
      <c r="I339" s="137"/>
      <c r="J339" s="137"/>
      <c r="K339" s="137"/>
    </row>
    <row r="340" spans="1:20">
      <c r="A340" s="136"/>
      <c r="B340" s="43"/>
      <c r="D340" s="137"/>
      <c r="E340" s="137"/>
      <c r="F340" s="137"/>
      <c r="G340" s="137"/>
      <c r="H340" s="137"/>
      <c r="I340" s="137"/>
      <c r="J340" s="137"/>
      <c r="K340" s="137"/>
    </row>
    <row r="341" spans="1:20">
      <c r="A341" s="136"/>
      <c r="B341" s="43"/>
      <c r="D341" s="137"/>
      <c r="E341" s="137"/>
      <c r="F341" s="137"/>
      <c r="G341" s="137"/>
      <c r="H341" s="137"/>
      <c r="I341" s="137"/>
      <c r="J341" s="137"/>
      <c r="K341" s="137"/>
    </row>
    <row r="342" spans="1:20">
      <c r="A342" s="136"/>
      <c r="B342" s="43"/>
      <c r="D342" s="137"/>
      <c r="E342" s="137"/>
      <c r="F342" s="137"/>
      <c r="G342" s="137"/>
      <c r="H342" s="137"/>
      <c r="I342" s="137"/>
      <c r="J342" s="137"/>
      <c r="K342" s="137"/>
    </row>
    <row r="343" spans="1:20">
      <c r="A343" s="136"/>
      <c r="B343" s="44"/>
      <c r="D343" s="137"/>
      <c r="E343" s="137"/>
      <c r="F343" s="137"/>
      <c r="G343" s="137"/>
      <c r="H343" s="137"/>
      <c r="I343" s="137"/>
      <c r="J343" s="137"/>
      <c r="K343" s="137"/>
    </row>
    <row r="344" spans="1:20">
      <c r="A344" s="136"/>
      <c r="B344" s="44"/>
      <c r="D344" s="137"/>
      <c r="E344" s="137"/>
      <c r="F344" s="137"/>
      <c r="G344" s="137"/>
      <c r="H344" s="137"/>
      <c r="I344" s="137"/>
      <c r="J344" s="137"/>
      <c r="K344" s="137"/>
    </row>
    <row r="345" spans="1:20">
      <c r="A345" s="136"/>
      <c r="B345" s="44"/>
      <c r="D345" s="137"/>
      <c r="E345" s="137"/>
      <c r="F345" s="137"/>
      <c r="G345" s="137"/>
      <c r="H345" s="137"/>
      <c r="I345" s="137"/>
      <c r="J345" s="137"/>
      <c r="K345" s="137"/>
    </row>
    <row r="346" spans="1:20">
      <c r="A346" s="136"/>
      <c r="B346" s="138"/>
      <c r="D346" s="137"/>
      <c r="E346" s="137"/>
      <c r="F346" s="137"/>
      <c r="G346" s="137"/>
      <c r="H346" s="137"/>
      <c r="I346" s="137"/>
      <c r="J346" s="137"/>
      <c r="K346" s="137"/>
    </row>
    <row r="347" spans="1:20">
      <c r="A347" s="136"/>
      <c r="B347" s="138"/>
      <c r="D347" s="137"/>
      <c r="E347" s="137"/>
      <c r="F347" s="137"/>
      <c r="G347" s="137"/>
      <c r="H347" s="137"/>
      <c r="I347" s="137"/>
      <c r="J347" s="137"/>
      <c r="K347" s="137"/>
    </row>
    <row r="348" spans="1:20">
      <c r="A348" s="139"/>
      <c r="B348" s="43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</row>
    <row r="349" spans="1:20">
      <c r="A349" s="139"/>
      <c r="B349" s="43"/>
      <c r="D349" s="45"/>
      <c r="E349" s="140"/>
      <c r="F349" s="140"/>
      <c r="G349" s="140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</row>
    <row r="350" spans="1:20">
      <c r="A350" s="139"/>
      <c r="B350" s="43"/>
      <c r="D350" s="45"/>
      <c r="E350" s="140"/>
      <c r="F350" s="140"/>
      <c r="G350" s="140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</row>
    <row r="351" spans="1:20">
      <c r="A351" s="139"/>
      <c r="B351" s="43"/>
      <c r="D351" s="45"/>
      <c r="E351" s="140"/>
      <c r="F351" s="140"/>
      <c r="G351" s="140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</row>
    <row r="352" spans="1:20">
      <c r="A352" s="139"/>
      <c r="B352" s="43"/>
      <c r="D352" s="45"/>
      <c r="E352" s="140"/>
      <c r="F352" s="140"/>
      <c r="G352" s="140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</row>
    <row r="353" spans="1:20">
      <c r="A353" s="136"/>
      <c r="B353" s="138"/>
      <c r="D353" s="137"/>
      <c r="E353" s="140"/>
      <c r="F353" s="140"/>
      <c r="G353" s="140"/>
      <c r="H353" s="137"/>
      <c r="I353" s="137"/>
      <c r="J353" s="137"/>
      <c r="K353" s="137"/>
    </row>
    <row r="354" spans="1:20">
      <c r="A354" s="139"/>
      <c r="B354" s="43"/>
      <c r="D354" s="45"/>
      <c r="E354" s="140"/>
      <c r="F354" s="140"/>
      <c r="G354" s="140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</row>
    <row r="355" spans="1:20">
      <c r="A355" s="139"/>
      <c r="B355" s="43"/>
      <c r="D355" s="45"/>
      <c r="E355" s="140"/>
      <c r="F355" s="140"/>
      <c r="G355" s="140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</row>
    <row r="356" spans="1:20">
      <c r="A356" s="139"/>
      <c r="B356" s="43"/>
      <c r="D356" s="45"/>
      <c r="E356" s="140"/>
      <c r="F356" s="140"/>
      <c r="G356" s="140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</row>
    <row r="357" spans="1:20">
      <c r="A357" s="139"/>
      <c r="B357" s="43"/>
      <c r="D357" s="45"/>
      <c r="E357" s="140"/>
      <c r="F357" s="140"/>
      <c r="G357" s="140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</row>
    <row r="358" spans="1:20">
      <c r="A358" s="139"/>
      <c r="B358" s="43"/>
      <c r="D358" s="45"/>
      <c r="E358" s="140"/>
      <c r="F358" s="140"/>
      <c r="G358" s="140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</row>
    <row r="359" spans="1:20">
      <c r="A359" s="136"/>
      <c r="B359" s="138"/>
      <c r="D359" s="137"/>
      <c r="E359" s="137"/>
      <c r="F359" s="137"/>
      <c r="G359" s="137"/>
      <c r="H359" s="137"/>
      <c r="I359" s="137"/>
      <c r="J359" s="137"/>
      <c r="K359" s="137"/>
    </row>
  </sheetData>
  <mergeCells count="1013">
    <mergeCell ref="A175:AN175"/>
    <mergeCell ref="A176:U176"/>
    <mergeCell ref="A177:AN177"/>
    <mergeCell ref="A282:A286"/>
    <mergeCell ref="V257:V261"/>
    <mergeCell ref="W257:W261"/>
    <mergeCell ref="W213:W215"/>
    <mergeCell ref="AJ1:AN1"/>
    <mergeCell ref="AJ2:AN2"/>
    <mergeCell ref="AJ3:AN3"/>
    <mergeCell ref="AM209:AM211"/>
    <mergeCell ref="AN209:AN211"/>
    <mergeCell ref="V209:V211"/>
    <mergeCell ref="W209:W211"/>
    <mergeCell ref="X209:X211"/>
    <mergeCell ref="AL207:AL208"/>
    <mergeCell ref="Y209:Y211"/>
    <mergeCell ref="Z209:Z211"/>
    <mergeCell ref="AA209:AA211"/>
    <mergeCell ref="AB209:AB211"/>
    <mergeCell ref="AC209:AC211"/>
    <mergeCell ref="AD209:AD211"/>
    <mergeCell ref="AE209:AE211"/>
    <mergeCell ref="AF209:AF211"/>
    <mergeCell ref="AG209:AG211"/>
    <mergeCell ref="AC207:AC208"/>
    <mergeCell ref="AD207:AD208"/>
    <mergeCell ref="AE207:AE208"/>
    <mergeCell ref="AF207:AF208"/>
    <mergeCell ref="AG207:AG208"/>
    <mergeCell ref="AH207:AH208"/>
    <mergeCell ref="AI207:AI208"/>
    <mergeCell ref="AJ207:AJ208"/>
    <mergeCell ref="AK207:AK208"/>
    <mergeCell ref="A174:AN174"/>
    <mergeCell ref="A326:A330"/>
    <mergeCell ref="A331:A335"/>
    <mergeCell ref="A348:A352"/>
    <mergeCell ref="AG296:AG300"/>
    <mergeCell ref="AH296:AH300"/>
    <mergeCell ref="AI296:AI300"/>
    <mergeCell ref="AJ296:AJ300"/>
    <mergeCell ref="AK296:AK300"/>
    <mergeCell ref="Z296:Z300"/>
    <mergeCell ref="AA296:AA300"/>
    <mergeCell ref="AB296:AB300"/>
    <mergeCell ref="AC296:AC300"/>
    <mergeCell ref="AD296:AD300"/>
    <mergeCell ref="AE296:AE300"/>
    <mergeCell ref="A296:A300"/>
    <mergeCell ref="U296:U300"/>
    <mergeCell ref="V296:V300"/>
    <mergeCell ref="W296:W300"/>
    <mergeCell ref="AH306:AH310"/>
    <mergeCell ref="AI306:AI310"/>
    <mergeCell ref="AJ306:AJ310"/>
    <mergeCell ref="AK306:AK310"/>
    <mergeCell ref="AE301:AE305"/>
    <mergeCell ref="AF301:AF305"/>
    <mergeCell ref="AA301:AA305"/>
    <mergeCell ref="AB301:AB305"/>
    <mergeCell ref="AC301:AC305"/>
    <mergeCell ref="AD301:AD305"/>
    <mergeCell ref="AL306:AL310"/>
    <mergeCell ref="A354:A358"/>
    <mergeCell ref="AL180:AL182"/>
    <mergeCell ref="AM180:AM182"/>
    <mergeCell ref="AN180:AN182"/>
    <mergeCell ref="A183:A187"/>
    <mergeCell ref="A316:A320"/>
    <mergeCell ref="A321:A325"/>
    <mergeCell ref="AF180:AF182"/>
    <mergeCell ref="AG180:AG182"/>
    <mergeCell ref="AH180:AH182"/>
    <mergeCell ref="AI180:AI182"/>
    <mergeCell ref="AJ180:AJ182"/>
    <mergeCell ref="AK180:AK182"/>
    <mergeCell ref="Z180:Z182"/>
    <mergeCell ref="AA180:AA182"/>
    <mergeCell ref="AB180:AB182"/>
    <mergeCell ref="AC180:AC182"/>
    <mergeCell ref="AD180:AD182"/>
    <mergeCell ref="AE180:AE182"/>
    <mergeCell ref="A178:A182"/>
    <mergeCell ref="U178:U182"/>
    <mergeCell ref="V180:V182"/>
    <mergeCell ref="W180:W182"/>
    <mergeCell ref="X180:X182"/>
    <mergeCell ref="Y180:Y182"/>
    <mergeCell ref="A311:A315"/>
    <mergeCell ref="V301:V305"/>
    <mergeCell ref="W301:W305"/>
    <mergeCell ref="X301:X305"/>
    <mergeCell ref="Y301:Y305"/>
    <mergeCell ref="Z301:Z305"/>
    <mergeCell ref="AF296:AF300"/>
    <mergeCell ref="AM306:AM310"/>
    <mergeCell ref="AB306:AB310"/>
    <mergeCell ref="AC306:AC310"/>
    <mergeCell ref="AD306:AD310"/>
    <mergeCell ref="AE306:AE310"/>
    <mergeCell ref="AF306:AF310"/>
    <mergeCell ref="AG306:AG310"/>
    <mergeCell ref="A306:A310"/>
    <mergeCell ref="U306:U310"/>
    <mergeCell ref="V306:V310"/>
    <mergeCell ref="W306:W310"/>
    <mergeCell ref="X306:X310"/>
    <mergeCell ref="Y306:Y310"/>
    <mergeCell ref="Z306:Z310"/>
    <mergeCell ref="AA306:AA310"/>
    <mergeCell ref="AN306:AN310"/>
    <mergeCell ref="AL296:AL300"/>
    <mergeCell ref="AM296:AM300"/>
    <mergeCell ref="AN296:AN300"/>
    <mergeCell ref="A301:A305"/>
    <mergeCell ref="U301:U305"/>
    <mergeCell ref="X296:X300"/>
    <mergeCell ref="Y296:Y300"/>
    <mergeCell ref="AM301:AM305"/>
    <mergeCell ref="AN301:AN305"/>
    <mergeCell ref="AG301:AG305"/>
    <mergeCell ref="AH301:AH305"/>
    <mergeCell ref="AI301:AI305"/>
    <mergeCell ref="AJ301:AJ305"/>
    <mergeCell ref="AK301:AK305"/>
    <mergeCell ref="AL301:AL305"/>
    <mergeCell ref="A287:A291"/>
    <mergeCell ref="A292:AN292"/>
    <mergeCell ref="A293:AN293"/>
    <mergeCell ref="A294:U294"/>
    <mergeCell ref="A295:AN295"/>
    <mergeCell ref="AH277:AH281"/>
    <mergeCell ref="AI277:AI281"/>
    <mergeCell ref="AJ277:AJ281"/>
    <mergeCell ref="AK277:AK281"/>
    <mergeCell ref="AL277:AL281"/>
    <mergeCell ref="AM277:AM281"/>
    <mergeCell ref="AB277:AB281"/>
    <mergeCell ref="AC277:AC281"/>
    <mergeCell ref="AD277:AD281"/>
    <mergeCell ref="AE277:AE281"/>
    <mergeCell ref="AF277:AF281"/>
    <mergeCell ref="AG277:AG281"/>
    <mergeCell ref="AM272:AM276"/>
    <mergeCell ref="AN272:AN276"/>
    <mergeCell ref="A277:A281"/>
    <mergeCell ref="U277:U281"/>
    <mergeCell ref="V277:V281"/>
    <mergeCell ref="W277:W281"/>
    <mergeCell ref="X277:X281"/>
    <mergeCell ref="Y277:Y281"/>
    <mergeCell ref="Z277:Z281"/>
    <mergeCell ref="AA277:AA281"/>
    <mergeCell ref="AG272:AG276"/>
    <mergeCell ref="AH272:AH276"/>
    <mergeCell ref="AI272:AI276"/>
    <mergeCell ref="AJ272:AJ276"/>
    <mergeCell ref="AK272:AK276"/>
    <mergeCell ref="AL272:AL276"/>
    <mergeCell ref="AA272:AA276"/>
    <mergeCell ref="AB272:AB276"/>
    <mergeCell ref="AC272:AC276"/>
    <mergeCell ref="AN277:AN281"/>
    <mergeCell ref="AD272:AD276"/>
    <mergeCell ref="AE272:AE276"/>
    <mergeCell ref="AF272:AF276"/>
    <mergeCell ref="U272:U276"/>
    <mergeCell ref="V272:V276"/>
    <mergeCell ref="W272:W276"/>
    <mergeCell ref="X272:X276"/>
    <mergeCell ref="Y272:Y276"/>
    <mergeCell ref="Z272:Z276"/>
    <mergeCell ref="X257:X261"/>
    <mergeCell ref="Y257:Y261"/>
    <mergeCell ref="Z257:Z261"/>
    <mergeCell ref="AA257:AA261"/>
    <mergeCell ref="AJ257:AJ261"/>
    <mergeCell ref="AK257:AK261"/>
    <mergeCell ref="AC262:AC266"/>
    <mergeCell ref="AD262:AD266"/>
    <mergeCell ref="AE262:AE266"/>
    <mergeCell ref="AF262:AF266"/>
    <mergeCell ref="AG262:AG266"/>
    <mergeCell ref="AH262:AH266"/>
    <mergeCell ref="AI269:AI271"/>
    <mergeCell ref="AJ269:AJ271"/>
    <mergeCell ref="AK269:AK271"/>
    <mergeCell ref="V267:V271"/>
    <mergeCell ref="AN269:AN271"/>
    <mergeCell ref="AC269:AC271"/>
    <mergeCell ref="AD269:AD271"/>
    <mergeCell ref="AL267:AL268"/>
    <mergeCell ref="AM267:AM268"/>
    <mergeCell ref="AN267:AN268"/>
    <mergeCell ref="AN262:AN266"/>
    <mergeCell ref="AL269:AL271"/>
    <mergeCell ref="AN257:AN261"/>
    <mergeCell ref="AH257:AH261"/>
    <mergeCell ref="AI257:AI261"/>
    <mergeCell ref="AL257:AL261"/>
    <mergeCell ref="AM257:AM261"/>
    <mergeCell ref="AB257:AB261"/>
    <mergeCell ref="AC257:AC261"/>
    <mergeCell ref="AD257:AD261"/>
    <mergeCell ref="A267:A271"/>
    <mergeCell ref="U267:U271"/>
    <mergeCell ref="W267:W268"/>
    <mergeCell ref="X267:X268"/>
    <mergeCell ref="Y267:Y268"/>
    <mergeCell ref="AI262:AI266"/>
    <mergeCell ref="AJ262:AJ266"/>
    <mergeCell ref="AK262:AK266"/>
    <mergeCell ref="A262:A266"/>
    <mergeCell ref="U262:U266"/>
    <mergeCell ref="AG267:AG268"/>
    <mergeCell ref="AH267:AH268"/>
    <mergeCell ref="AI267:AI268"/>
    <mergeCell ref="AJ267:AJ268"/>
    <mergeCell ref="AK267:AK268"/>
    <mergeCell ref="AC267:AC268"/>
    <mergeCell ref="AD267:AD268"/>
    <mergeCell ref="AE267:AE268"/>
    <mergeCell ref="AE269:AE271"/>
    <mergeCell ref="AF269:AF271"/>
    <mergeCell ref="AG269:AG271"/>
    <mergeCell ref="AH269:AH271"/>
    <mergeCell ref="AF267:AF268"/>
    <mergeCell ref="A257:A261"/>
    <mergeCell ref="U257:U261"/>
    <mergeCell ref="V247:V251"/>
    <mergeCell ref="W247:W251"/>
    <mergeCell ref="X247:X251"/>
    <mergeCell ref="AL262:AL266"/>
    <mergeCell ref="AM262:AM266"/>
    <mergeCell ref="W269:W271"/>
    <mergeCell ref="X269:X271"/>
    <mergeCell ref="Y269:Y271"/>
    <mergeCell ref="Z269:Z271"/>
    <mergeCell ref="AA269:AA271"/>
    <mergeCell ref="AB269:AB271"/>
    <mergeCell ref="Z267:Z268"/>
    <mergeCell ref="AA267:AA268"/>
    <mergeCell ref="AB267:AB268"/>
    <mergeCell ref="V262:V266"/>
    <mergeCell ref="W262:W266"/>
    <mergeCell ref="X262:X266"/>
    <mergeCell ref="Y262:Y266"/>
    <mergeCell ref="Z262:Z266"/>
    <mergeCell ref="AA262:AA266"/>
    <mergeCell ref="AB262:AB266"/>
    <mergeCell ref="AC247:AC251"/>
    <mergeCell ref="AM269:AM271"/>
    <mergeCell ref="A252:A256"/>
    <mergeCell ref="U252:U256"/>
    <mergeCell ref="V252:V256"/>
    <mergeCell ref="W252:W256"/>
    <mergeCell ref="X252:X256"/>
    <mergeCell ref="Y252:Y256"/>
    <mergeCell ref="Z252:Z256"/>
    <mergeCell ref="AE257:AE261"/>
    <mergeCell ref="AF257:AF261"/>
    <mergeCell ref="AG257:AG261"/>
    <mergeCell ref="AM252:AM256"/>
    <mergeCell ref="AN252:AN256"/>
    <mergeCell ref="AA242:AA244"/>
    <mergeCell ref="AB242:AB244"/>
    <mergeCell ref="AC242:AC244"/>
    <mergeCell ref="AN242:AN244"/>
    <mergeCell ref="AJ252:AJ256"/>
    <mergeCell ref="AK252:AK256"/>
    <mergeCell ref="AL252:AL256"/>
    <mergeCell ref="AN247:AN251"/>
    <mergeCell ref="AH252:AH256"/>
    <mergeCell ref="AI252:AI256"/>
    <mergeCell ref="AA252:AA256"/>
    <mergeCell ref="AB252:AB256"/>
    <mergeCell ref="AC252:AC256"/>
    <mergeCell ref="AD252:AD256"/>
    <mergeCell ref="AE252:AE256"/>
    <mergeCell ref="AF252:AF256"/>
    <mergeCell ref="AN245:AN246"/>
    <mergeCell ref="AG252:AG256"/>
    <mergeCell ref="AB247:AB251"/>
    <mergeCell ref="V237:V241"/>
    <mergeCell ref="W237:W241"/>
    <mergeCell ref="X237:X241"/>
    <mergeCell ref="Y237:Y241"/>
    <mergeCell ref="AA247:AA251"/>
    <mergeCell ref="AC237:AC241"/>
    <mergeCell ref="AD237:AD241"/>
    <mergeCell ref="AE237:AE241"/>
    <mergeCell ref="A237:A241"/>
    <mergeCell ref="U237:U241"/>
    <mergeCell ref="V245:V246"/>
    <mergeCell ref="W245:W246"/>
    <mergeCell ref="X245:X246"/>
    <mergeCell ref="Y245:Y246"/>
    <mergeCell ref="Z245:Z246"/>
    <mergeCell ref="AC245:AC246"/>
    <mergeCell ref="A247:A251"/>
    <mergeCell ref="A242:A246"/>
    <mergeCell ref="U242:U251"/>
    <mergeCell ref="V242:V244"/>
    <mergeCell ref="W242:W244"/>
    <mergeCell ref="X242:X244"/>
    <mergeCell ref="Y242:Y244"/>
    <mergeCell ref="Z242:Z244"/>
    <mergeCell ref="Y247:Y251"/>
    <mergeCell ref="Z247:Z251"/>
    <mergeCell ref="AL237:AL241"/>
    <mergeCell ref="AM237:AM241"/>
    <mergeCell ref="AN237:AN241"/>
    <mergeCell ref="AH237:AH241"/>
    <mergeCell ref="AI237:AI241"/>
    <mergeCell ref="AJ237:AJ241"/>
    <mergeCell ref="AK237:AK241"/>
    <mergeCell ref="Z237:Z241"/>
    <mergeCell ref="AA237:AA241"/>
    <mergeCell ref="AB237:AB241"/>
    <mergeCell ref="Z227:Z231"/>
    <mergeCell ref="AA227:AA231"/>
    <mergeCell ref="AB227:AB231"/>
    <mergeCell ref="AC227:AC231"/>
    <mergeCell ref="AN227:AN231"/>
    <mergeCell ref="AA245:AA246"/>
    <mergeCell ref="AB245:AB246"/>
    <mergeCell ref="AF237:AF241"/>
    <mergeCell ref="AG237:AG241"/>
    <mergeCell ref="A232:A236"/>
    <mergeCell ref="U232:U236"/>
    <mergeCell ref="V232:V236"/>
    <mergeCell ref="W232:W236"/>
    <mergeCell ref="X232:X236"/>
    <mergeCell ref="A227:A231"/>
    <mergeCell ref="U227:U231"/>
    <mergeCell ref="V227:V231"/>
    <mergeCell ref="W227:W231"/>
    <mergeCell ref="X227:X231"/>
    <mergeCell ref="Y227:Y231"/>
    <mergeCell ref="Y232:Y236"/>
    <mergeCell ref="Z232:Z236"/>
    <mergeCell ref="AA232:AA236"/>
    <mergeCell ref="AB232:AB236"/>
    <mergeCell ref="AC232:AC236"/>
    <mergeCell ref="AN232:AN236"/>
    <mergeCell ref="AC222:AC226"/>
    <mergeCell ref="AN222:AN226"/>
    <mergeCell ref="Z217:Z221"/>
    <mergeCell ref="AA217:AA221"/>
    <mergeCell ref="AB217:AB221"/>
    <mergeCell ref="AC217:AC221"/>
    <mergeCell ref="AN217:AN221"/>
    <mergeCell ref="Y217:Y221"/>
    <mergeCell ref="A222:A226"/>
    <mergeCell ref="U222:U226"/>
    <mergeCell ref="V222:V226"/>
    <mergeCell ref="W222:W226"/>
    <mergeCell ref="X222:X226"/>
    <mergeCell ref="A217:A221"/>
    <mergeCell ref="U217:U221"/>
    <mergeCell ref="V217:V221"/>
    <mergeCell ref="W217:W221"/>
    <mergeCell ref="X217:X221"/>
    <mergeCell ref="AH202:AH203"/>
    <mergeCell ref="W205:W206"/>
    <mergeCell ref="X205:X206"/>
    <mergeCell ref="Y205:Y206"/>
    <mergeCell ref="Z205:Z206"/>
    <mergeCell ref="AA205:AA206"/>
    <mergeCell ref="AI202:AI203"/>
    <mergeCell ref="AJ202:AJ203"/>
    <mergeCell ref="AK202:AK203"/>
    <mergeCell ref="AL202:AL203"/>
    <mergeCell ref="AL205:AL206"/>
    <mergeCell ref="AM205:AM206"/>
    <mergeCell ref="AB205:AB206"/>
    <mergeCell ref="AC205:AC206"/>
    <mergeCell ref="AD205:AD206"/>
    <mergeCell ref="AE205:AE206"/>
    <mergeCell ref="AF205:AF206"/>
    <mergeCell ref="AG202:AG203"/>
    <mergeCell ref="Z197:Z201"/>
    <mergeCell ref="AA197:AA201"/>
    <mergeCell ref="AN207:AN208"/>
    <mergeCell ref="A212:A216"/>
    <mergeCell ref="U212:U216"/>
    <mergeCell ref="AN205:AN206"/>
    <mergeCell ref="A207:A211"/>
    <mergeCell ref="U207:U211"/>
    <mergeCell ref="AH205:AH206"/>
    <mergeCell ref="AI205:AI206"/>
    <mergeCell ref="AJ205:AJ206"/>
    <mergeCell ref="AK205:AK206"/>
    <mergeCell ref="AG205:AG206"/>
    <mergeCell ref="V207:V208"/>
    <mergeCell ref="W207:W208"/>
    <mergeCell ref="AM207:AM208"/>
    <mergeCell ref="AH209:AH211"/>
    <mergeCell ref="AI209:AI211"/>
    <mergeCell ref="AJ209:AJ211"/>
    <mergeCell ref="AK209:AK211"/>
    <mergeCell ref="AL209:AL211"/>
    <mergeCell ref="X207:X208"/>
    <mergeCell ref="Y207:Y208"/>
    <mergeCell ref="Z207:Z208"/>
    <mergeCell ref="AA207:AA208"/>
    <mergeCell ref="AB207:AB208"/>
    <mergeCell ref="AM202:AM203"/>
    <mergeCell ref="AN202:AN203"/>
    <mergeCell ref="AC202:AC203"/>
    <mergeCell ref="AD202:AD203"/>
    <mergeCell ref="AE202:AE203"/>
    <mergeCell ref="AF202:AF203"/>
    <mergeCell ref="A192:A196"/>
    <mergeCell ref="U192:U196"/>
    <mergeCell ref="V192:V196"/>
    <mergeCell ref="AN197:AN201"/>
    <mergeCell ref="A202:A206"/>
    <mergeCell ref="U202:U206"/>
    <mergeCell ref="V202:V203"/>
    <mergeCell ref="W202:W203"/>
    <mergeCell ref="X202:X203"/>
    <mergeCell ref="Y202:Y203"/>
    <mergeCell ref="Z202:Z203"/>
    <mergeCell ref="AA202:AA203"/>
    <mergeCell ref="AB202:AB203"/>
    <mergeCell ref="AH197:AH201"/>
    <mergeCell ref="AI197:AI201"/>
    <mergeCell ref="AJ197:AJ201"/>
    <mergeCell ref="AK197:AK201"/>
    <mergeCell ref="AL197:AL201"/>
    <mergeCell ref="AM197:AM201"/>
    <mergeCell ref="AB197:AB201"/>
    <mergeCell ref="AC197:AC201"/>
    <mergeCell ref="AD197:AD201"/>
    <mergeCell ref="AE197:AE201"/>
    <mergeCell ref="AF197:AF201"/>
    <mergeCell ref="AG197:AG201"/>
    <mergeCell ref="V205:V206"/>
    <mergeCell ref="A197:A201"/>
    <mergeCell ref="U197:U201"/>
    <mergeCell ref="V197:V201"/>
    <mergeCell ref="W197:W201"/>
    <mergeCell ref="X197:X201"/>
    <mergeCell ref="Y197:Y201"/>
    <mergeCell ref="AI167:AI168"/>
    <mergeCell ref="AJ167:AJ168"/>
    <mergeCell ref="A169:A173"/>
    <mergeCell ref="Y167:Y168"/>
    <mergeCell ref="Z167:Z168"/>
    <mergeCell ref="AA167:AA168"/>
    <mergeCell ref="AB167:AB168"/>
    <mergeCell ref="AC167:AC168"/>
    <mergeCell ref="AD167:AD168"/>
    <mergeCell ref="X167:X168"/>
    <mergeCell ref="A189:AN189"/>
    <mergeCell ref="A190:U190"/>
    <mergeCell ref="AG192:AG196"/>
    <mergeCell ref="AH192:AH196"/>
    <mergeCell ref="W192:W196"/>
    <mergeCell ref="X192:X196"/>
    <mergeCell ref="Y192:Y196"/>
    <mergeCell ref="Z192:Z196"/>
    <mergeCell ref="AI192:AI196"/>
    <mergeCell ref="AJ192:AJ196"/>
    <mergeCell ref="AK192:AK196"/>
    <mergeCell ref="AL192:AL196"/>
    <mergeCell ref="AA192:AA196"/>
    <mergeCell ref="AB192:AB196"/>
    <mergeCell ref="AC192:AC196"/>
    <mergeCell ref="AD192:AD196"/>
    <mergeCell ref="AE192:AE196"/>
    <mergeCell ref="AF192:AF196"/>
    <mergeCell ref="A188:AN188"/>
    <mergeCell ref="AM192:AM196"/>
    <mergeCell ref="AN192:AN196"/>
    <mergeCell ref="A191:AN191"/>
    <mergeCell ref="AK167:AK168"/>
    <mergeCell ref="AL167:AL168"/>
    <mergeCell ref="AM167:AM168"/>
    <mergeCell ref="AH165:AH166"/>
    <mergeCell ref="AI165:AI166"/>
    <mergeCell ref="AJ165:AJ166"/>
    <mergeCell ref="AK165:AK166"/>
    <mergeCell ref="AL165:AL166"/>
    <mergeCell ref="AM165:AM166"/>
    <mergeCell ref="V167:V168"/>
    <mergeCell ref="W167:W168"/>
    <mergeCell ref="AD148:AD152"/>
    <mergeCell ref="AE148:AE152"/>
    <mergeCell ref="AF148:AF152"/>
    <mergeCell ref="AM159:AM163"/>
    <mergeCell ref="AE153:AE157"/>
    <mergeCell ref="AF153:AF157"/>
    <mergeCell ref="AD153:AD157"/>
    <mergeCell ref="AG153:AG157"/>
    <mergeCell ref="AH153:AH157"/>
    <mergeCell ref="AI153:AI157"/>
    <mergeCell ref="AJ153:AJ157"/>
    <mergeCell ref="AK153:AK157"/>
    <mergeCell ref="AL153:AL157"/>
    <mergeCell ref="AM153:AM157"/>
    <mergeCell ref="AB159:AB163"/>
    <mergeCell ref="A158:AN158"/>
    <mergeCell ref="AN167:AN168"/>
    <mergeCell ref="AE167:AE168"/>
    <mergeCell ref="AF167:AF168"/>
    <mergeCell ref="AG167:AG168"/>
    <mergeCell ref="AH167:AH168"/>
    <mergeCell ref="AB165:AB166"/>
    <mergeCell ref="AD143:AD147"/>
    <mergeCell ref="AE143:AE147"/>
    <mergeCell ref="AN159:AN163"/>
    <mergeCell ref="A164:A168"/>
    <mergeCell ref="U164:U168"/>
    <mergeCell ref="V165:V166"/>
    <mergeCell ref="W165:W166"/>
    <mergeCell ref="X165:X166"/>
    <mergeCell ref="Y165:Y166"/>
    <mergeCell ref="Z165:Z166"/>
    <mergeCell ref="AA165:AA166"/>
    <mergeCell ref="AG159:AG163"/>
    <mergeCell ref="AH159:AH163"/>
    <mergeCell ref="AI159:AI163"/>
    <mergeCell ref="AJ159:AJ163"/>
    <mergeCell ref="AK159:AK163"/>
    <mergeCell ref="AL159:AL163"/>
    <mergeCell ref="Z159:Z163"/>
    <mergeCell ref="AA159:AA163"/>
    <mergeCell ref="AC159:AC163"/>
    <mergeCell ref="AD159:AD163"/>
    <mergeCell ref="AE159:AE163"/>
    <mergeCell ref="AF159:AF163"/>
    <mergeCell ref="AN165:AN166"/>
    <mergeCell ref="AN153:AN157"/>
    <mergeCell ref="AL143:AL147"/>
    <mergeCell ref="AC165:AC166"/>
    <mergeCell ref="AD165:AD166"/>
    <mergeCell ref="AE165:AE166"/>
    <mergeCell ref="AF165:AF166"/>
    <mergeCell ref="AG165:AG166"/>
    <mergeCell ref="D141:D142"/>
    <mergeCell ref="E141:E142"/>
    <mergeCell ref="F141:F142"/>
    <mergeCell ref="AM143:AM147"/>
    <mergeCell ref="AN143:AN147"/>
    <mergeCell ref="AF143:AF147"/>
    <mergeCell ref="AG143:AG147"/>
    <mergeCell ref="AH143:AH147"/>
    <mergeCell ref="AI143:AI147"/>
    <mergeCell ref="AJ143:AJ147"/>
    <mergeCell ref="AK143:AK147"/>
    <mergeCell ref="X148:X152"/>
    <mergeCell ref="A143:A147"/>
    <mergeCell ref="U143:U147"/>
    <mergeCell ref="V143:V147"/>
    <mergeCell ref="W143:W147"/>
    <mergeCell ref="X143:X147"/>
    <mergeCell ref="Y143:Y147"/>
    <mergeCell ref="Z143:Z147"/>
    <mergeCell ref="AA143:AA147"/>
    <mergeCell ref="AB143:AB147"/>
    <mergeCell ref="AC143:AC147"/>
    <mergeCell ref="Y148:Y152"/>
    <mergeCell ref="AC148:AC152"/>
    <mergeCell ref="AA148:AA152"/>
    <mergeCell ref="AB148:AB152"/>
    <mergeCell ref="Z148:Z152"/>
    <mergeCell ref="Y159:Y163"/>
    <mergeCell ref="AM148:AM152"/>
    <mergeCell ref="AN148:AN152"/>
    <mergeCell ref="A153:A157"/>
    <mergeCell ref="U153:U157"/>
    <mergeCell ref="V153:V157"/>
    <mergeCell ref="W153:W157"/>
    <mergeCell ref="X153:X157"/>
    <mergeCell ref="Y153:Y157"/>
    <mergeCell ref="Z153:Z157"/>
    <mergeCell ref="AA153:AA157"/>
    <mergeCell ref="AG148:AG152"/>
    <mergeCell ref="AH148:AH152"/>
    <mergeCell ref="AI148:AI152"/>
    <mergeCell ref="AJ148:AJ152"/>
    <mergeCell ref="AK148:AK152"/>
    <mergeCell ref="AL148:AL152"/>
    <mergeCell ref="A148:A152"/>
    <mergeCell ref="U148:U152"/>
    <mergeCell ref="V148:V152"/>
    <mergeCell ref="W148:W152"/>
    <mergeCell ref="AB153:AB157"/>
    <mergeCell ref="AC153:AC157"/>
    <mergeCell ref="A159:A163"/>
    <mergeCell ref="U159:U163"/>
    <mergeCell ref="V159:V163"/>
    <mergeCell ref="W159:W163"/>
    <mergeCell ref="X159:X163"/>
    <mergeCell ref="AF132:AF136"/>
    <mergeCell ref="AG132:AG136"/>
    <mergeCell ref="Z132:Z136"/>
    <mergeCell ref="AA132:AA136"/>
    <mergeCell ref="AB132:AB136"/>
    <mergeCell ref="AC132:AC136"/>
    <mergeCell ref="AD132:AD136"/>
    <mergeCell ref="AE132:AE136"/>
    <mergeCell ref="A132:A136"/>
    <mergeCell ref="U132:U136"/>
    <mergeCell ref="O141:O142"/>
    <mergeCell ref="P141:P142"/>
    <mergeCell ref="Q141:Q142"/>
    <mergeCell ref="R141:R142"/>
    <mergeCell ref="G141:G142"/>
    <mergeCell ref="H141:H142"/>
    <mergeCell ref="I141:I142"/>
    <mergeCell ref="V132:V136"/>
    <mergeCell ref="W132:W136"/>
    <mergeCell ref="X132:X136"/>
    <mergeCell ref="Y132:Y136"/>
    <mergeCell ref="S141:S142"/>
    <mergeCell ref="T141:T142"/>
    <mergeCell ref="M141:M142"/>
    <mergeCell ref="N141:N142"/>
    <mergeCell ref="J141:J142"/>
    <mergeCell ref="K141:K142"/>
    <mergeCell ref="L141:L142"/>
    <mergeCell ref="A137:A142"/>
    <mergeCell ref="U137:U142"/>
    <mergeCell ref="B141:B142"/>
    <mergeCell ref="C141:C142"/>
    <mergeCell ref="AN118:AN121"/>
    <mergeCell ref="AA118:AA121"/>
    <mergeCell ref="AL132:AL136"/>
    <mergeCell ref="AM132:AM136"/>
    <mergeCell ref="AN132:AN136"/>
    <mergeCell ref="AH132:AH136"/>
    <mergeCell ref="AI132:AI136"/>
    <mergeCell ref="AJ132:AJ136"/>
    <mergeCell ref="AK132:AK136"/>
    <mergeCell ref="A122:A126"/>
    <mergeCell ref="A127:AN127"/>
    <mergeCell ref="A128:AN128"/>
    <mergeCell ref="A129:U130"/>
    <mergeCell ref="A131:AN131"/>
    <mergeCell ref="AH118:AH121"/>
    <mergeCell ref="AI118:AI121"/>
    <mergeCell ref="AJ118:AJ121"/>
    <mergeCell ref="AK118:AK121"/>
    <mergeCell ref="AL118:AL121"/>
    <mergeCell ref="AM118:AM121"/>
    <mergeCell ref="AB118:AB121"/>
    <mergeCell ref="AC118:AC121"/>
    <mergeCell ref="AD118:AD121"/>
    <mergeCell ref="AE118:AE121"/>
    <mergeCell ref="AF118:AF121"/>
    <mergeCell ref="AG118:AG121"/>
    <mergeCell ref="A117:A121"/>
    <mergeCell ref="U117:U121"/>
    <mergeCell ref="V118:V121"/>
    <mergeCell ref="W118:W121"/>
    <mergeCell ref="X118:X121"/>
    <mergeCell ref="Y118:Y121"/>
    <mergeCell ref="W112:W116"/>
    <mergeCell ref="X112:X116"/>
    <mergeCell ref="Y112:Y116"/>
    <mergeCell ref="Z112:Z116"/>
    <mergeCell ref="AJ112:AJ116"/>
    <mergeCell ref="AK112:AK116"/>
    <mergeCell ref="AL112:AL116"/>
    <mergeCell ref="AG106:AG111"/>
    <mergeCell ref="AH106:AH111"/>
    <mergeCell ref="AI106:AI111"/>
    <mergeCell ref="AJ106:AJ111"/>
    <mergeCell ref="Z118:Z121"/>
    <mergeCell ref="A112:A116"/>
    <mergeCell ref="J110:J111"/>
    <mergeCell ref="K110:K111"/>
    <mergeCell ref="L110:L111"/>
    <mergeCell ref="M110:M111"/>
    <mergeCell ref="N110:N111"/>
    <mergeCell ref="O110:O111"/>
    <mergeCell ref="AH112:AH116"/>
    <mergeCell ref="AI112:AI116"/>
    <mergeCell ref="AA112:AA116"/>
    <mergeCell ref="AB112:AB116"/>
    <mergeCell ref="AC112:AC116"/>
    <mergeCell ref="AD112:AD116"/>
    <mergeCell ref="AE112:AE116"/>
    <mergeCell ref="AF112:AF116"/>
    <mergeCell ref="E110:E111"/>
    <mergeCell ref="F110:F111"/>
    <mergeCell ref="G110:G111"/>
    <mergeCell ref="H110:H111"/>
    <mergeCell ref="I110:I111"/>
    <mergeCell ref="AM112:AM116"/>
    <mergeCell ref="AN112:AN116"/>
    <mergeCell ref="AE106:AE111"/>
    <mergeCell ref="AF106:AF111"/>
    <mergeCell ref="AG112:AG116"/>
    <mergeCell ref="A101:A105"/>
    <mergeCell ref="U101:U105"/>
    <mergeCell ref="A106:A111"/>
    <mergeCell ref="U106:U111"/>
    <mergeCell ref="V106:V111"/>
    <mergeCell ref="W106:W111"/>
    <mergeCell ref="X106:X111"/>
    <mergeCell ref="Y106:Y111"/>
    <mergeCell ref="Z106:Z111"/>
    <mergeCell ref="P110:P111"/>
    <mergeCell ref="Q110:Q111"/>
    <mergeCell ref="R110:R111"/>
    <mergeCell ref="S110:S111"/>
    <mergeCell ref="T110:T111"/>
    <mergeCell ref="AM106:AM111"/>
    <mergeCell ref="AN106:AN111"/>
    <mergeCell ref="B110:B111"/>
    <mergeCell ref="C110:C111"/>
    <mergeCell ref="D110:D111"/>
    <mergeCell ref="AK106:AK111"/>
    <mergeCell ref="AL106:AL111"/>
    <mergeCell ref="AA106:AA111"/>
    <mergeCell ref="AB106:AB111"/>
    <mergeCell ref="AC106:AC111"/>
    <mergeCell ref="AD106:AD111"/>
    <mergeCell ref="U112:U116"/>
    <mergeCell ref="V112:V116"/>
    <mergeCell ref="U96:U100"/>
    <mergeCell ref="V96:V100"/>
    <mergeCell ref="W96:W100"/>
    <mergeCell ref="X96:X100"/>
    <mergeCell ref="Y96:Y100"/>
    <mergeCell ref="Z96:Z100"/>
    <mergeCell ref="AA96:AA100"/>
    <mergeCell ref="AH96:AH100"/>
    <mergeCell ref="AI96:AI100"/>
    <mergeCell ref="AJ96:AJ100"/>
    <mergeCell ref="AK96:AK100"/>
    <mergeCell ref="AL96:AL100"/>
    <mergeCell ref="AM96:AM100"/>
    <mergeCell ref="AB96:AB100"/>
    <mergeCell ref="AC96:AC100"/>
    <mergeCell ref="AD96:AD100"/>
    <mergeCell ref="AE96:AE100"/>
    <mergeCell ref="AF96:AF100"/>
    <mergeCell ref="AG96:AG100"/>
    <mergeCell ref="A85:A89"/>
    <mergeCell ref="A90:AN90"/>
    <mergeCell ref="A91:AN91"/>
    <mergeCell ref="A92:U93"/>
    <mergeCell ref="AN96:AN100"/>
    <mergeCell ref="AN80:AN84"/>
    <mergeCell ref="A80:A84"/>
    <mergeCell ref="AK75:AK79"/>
    <mergeCell ref="AL75:AL79"/>
    <mergeCell ref="AM75:AM79"/>
    <mergeCell ref="AN75:AN79"/>
    <mergeCell ref="AF80:AF84"/>
    <mergeCell ref="AG80:AG84"/>
    <mergeCell ref="AH80:AH84"/>
    <mergeCell ref="AI80:AI84"/>
    <mergeCell ref="AJ80:AJ84"/>
    <mergeCell ref="AK80:AK84"/>
    <mergeCell ref="Z80:Z84"/>
    <mergeCell ref="AA80:AA84"/>
    <mergeCell ref="AB80:AB84"/>
    <mergeCell ref="AC80:AC84"/>
    <mergeCell ref="AD80:AD84"/>
    <mergeCell ref="AE80:AE84"/>
    <mergeCell ref="A94:AN94"/>
    <mergeCell ref="AE75:AE79"/>
    <mergeCell ref="AF75:AF79"/>
    <mergeCell ref="AG75:AG79"/>
    <mergeCell ref="AH75:AH79"/>
    <mergeCell ref="AI75:AI79"/>
    <mergeCell ref="AJ75:AJ79"/>
    <mergeCell ref="A95:AN95"/>
    <mergeCell ref="A96:A100"/>
    <mergeCell ref="AL80:AL84"/>
    <mergeCell ref="AM80:AM84"/>
    <mergeCell ref="U80:U84"/>
    <mergeCell ref="V80:V84"/>
    <mergeCell ref="W80:W84"/>
    <mergeCell ref="X80:X84"/>
    <mergeCell ref="Y80:Y84"/>
    <mergeCell ref="A70:A74"/>
    <mergeCell ref="U70:U74"/>
    <mergeCell ref="V70:V74"/>
    <mergeCell ref="AI70:AI74"/>
    <mergeCell ref="AJ70:AJ74"/>
    <mergeCell ref="AK70:AK74"/>
    <mergeCell ref="AL70:AL74"/>
    <mergeCell ref="AM70:AM74"/>
    <mergeCell ref="A75:A79"/>
    <mergeCell ref="U75:U79"/>
    <mergeCell ref="V75:V79"/>
    <mergeCell ref="W75:W79"/>
    <mergeCell ref="X75:X79"/>
    <mergeCell ref="Y75:Y79"/>
    <mergeCell ref="Z75:Z79"/>
    <mergeCell ref="AA75:AA79"/>
    <mergeCell ref="AB75:AB79"/>
    <mergeCell ref="AC75:AC79"/>
    <mergeCell ref="AD75:AD79"/>
    <mergeCell ref="AN70:AN74"/>
    <mergeCell ref="AC70:AC74"/>
    <mergeCell ref="AD70:AD74"/>
    <mergeCell ref="AE70:AE74"/>
    <mergeCell ref="AF70:AF74"/>
    <mergeCell ref="AG70:AG74"/>
    <mergeCell ref="AH70:AH74"/>
    <mergeCell ref="W70:W74"/>
    <mergeCell ref="X70:X74"/>
    <mergeCell ref="Y70:Y74"/>
    <mergeCell ref="Z70:Z74"/>
    <mergeCell ref="AA70:AA74"/>
    <mergeCell ref="AB70:AB74"/>
    <mergeCell ref="A58:AN58"/>
    <mergeCell ref="A59:A63"/>
    <mergeCell ref="U59:U63"/>
    <mergeCell ref="V59:V63"/>
    <mergeCell ref="W59:W63"/>
    <mergeCell ref="X59:X63"/>
    <mergeCell ref="Y59:Y63"/>
    <mergeCell ref="Z59:Z63"/>
    <mergeCell ref="AA59:AA63"/>
    <mergeCell ref="AB59:AB63"/>
    <mergeCell ref="AF59:AF63"/>
    <mergeCell ref="AG59:AG63"/>
    <mergeCell ref="AH59:AH63"/>
    <mergeCell ref="AI59:AI63"/>
    <mergeCell ref="AJ59:AJ63"/>
    <mergeCell ref="AK59:AK63"/>
    <mergeCell ref="AL59:AL63"/>
    <mergeCell ref="B68:B69"/>
    <mergeCell ref="C68:C69"/>
    <mergeCell ref="A49:A53"/>
    <mergeCell ref="A54:AN54"/>
    <mergeCell ref="A55:AN55"/>
    <mergeCell ref="A56:U57"/>
    <mergeCell ref="T68:T69"/>
    <mergeCell ref="N68:N69"/>
    <mergeCell ref="O68:O69"/>
    <mergeCell ref="P68:P69"/>
    <mergeCell ref="Q68:Q69"/>
    <mergeCell ref="R68:R69"/>
    <mergeCell ref="S68:S69"/>
    <mergeCell ref="H68:H69"/>
    <mergeCell ref="I68:I69"/>
    <mergeCell ref="J68:J69"/>
    <mergeCell ref="K68:K69"/>
    <mergeCell ref="L68:L69"/>
    <mergeCell ref="M68:M69"/>
    <mergeCell ref="A64:A69"/>
    <mergeCell ref="U64:U69"/>
    <mergeCell ref="AM59:AM63"/>
    <mergeCell ref="AC59:AC63"/>
    <mergeCell ref="AN59:AN63"/>
    <mergeCell ref="AD59:AD63"/>
    <mergeCell ref="AE59:AE63"/>
    <mergeCell ref="D68:D69"/>
    <mergeCell ref="E68:E69"/>
    <mergeCell ref="F68:F69"/>
    <mergeCell ref="G68:G69"/>
    <mergeCell ref="A43:A48"/>
    <mergeCell ref="U43:U48"/>
    <mergeCell ref="B47:B48"/>
    <mergeCell ref="C47:C48"/>
    <mergeCell ref="D47:D48"/>
    <mergeCell ref="E47:E48"/>
    <mergeCell ref="F47:F48"/>
    <mergeCell ref="S47:S48"/>
    <mergeCell ref="T47:T48"/>
    <mergeCell ref="M47:M48"/>
    <mergeCell ref="N47:N48"/>
    <mergeCell ref="O47:O48"/>
    <mergeCell ref="P47:P48"/>
    <mergeCell ref="Q47:Q48"/>
    <mergeCell ref="R47:R48"/>
    <mergeCell ref="G47:G48"/>
    <mergeCell ref="H47:H48"/>
    <mergeCell ref="I47:I48"/>
    <mergeCell ref="J47:J48"/>
    <mergeCell ref="K47:K48"/>
    <mergeCell ref="L47:L48"/>
    <mergeCell ref="A24:A28"/>
    <mergeCell ref="AN38:AN42"/>
    <mergeCell ref="AF38:AF42"/>
    <mergeCell ref="AG38:AG42"/>
    <mergeCell ref="AH38:AH42"/>
    <mergeCell ref="AI38:AI42"/>
    <mergeCell ref="AJ38:AJ42"/>
    <mergeCell ref="AK38:AK42"/>
    <mergeCell ref="Z38:Z42"/>
    <mergeCell ref="AA38:AA42"/>
    <mergeCell ref="AB38:AB42"/>
    <mergeCell ref="AC38:AC42"/>
    <mergeCell ref="AD38:AD42"/>
    <mergeCell ref="AE38:AE42"/>
    <mergeCell ref="AB24:AB28"/>
    <mergeCell ref="A29:A37"/>
    <mergeCell ref="B33:B37"/>
    <mergeCell ref="C33:C37"/>
    <mergeCell ref="D33:D37"/>
    <mergeCell ref="E33:E37"/>
    <mergeCell ref="F33:F37"/>
    <mergeCell ref="AL38:AL42"/>
    <mergeCell ref="AM38:AM42"/>
    <mergeCell ref="A38:A42"/>
    <mergeCell ref="U38:U42"/>
    <mergeCell ref="V38:V42"/>
    <mergeCell ref="L33:L37"/>
    <mergeCell ref="W38:W42"/>
    <mergeCell ref="X38:X42"/>
    <mergeCell ref="Y38:Y42"/>
    <mergeCell ref="W24:W28"/>
    <mergeCell ref="X24:X28"/>
    <mergeCell ref="A5:AN5"/>
    <mergeCell ref="A6:AN6"/>
    <mergeCell ref="A7:Y7"/>
    <mergeCell ref="A8:A9"/>
    <mergeCell ref="B8:B9"/>
    <mergeCell ref="C8:C9"/>
    <mergeCell ref="D8:T8"/>
    <mergeCell ref="U8:U9"/>
    <mergeCell ref="V8:V9"/>
    <mergeCell ref="W8:AM8"/>
    <mergeCell ref="AN8:AN9"/>
    <mergeCell ref="A10:AN10"/>
    <mergeCell ref="A11:U18"/>
    <mergeCell ref="A19:AN19"/>
    <mergeCell ref="A20:AN20"/>
    <mergeCell ref="A21:U22"/>
    <mergeCell ref="A23:AN23"/>
    <mergeCell ref="G33:G37"/>
    <mergeCell ref="H33:H37"/>
    <mergeCell ref="I33:I37"/>
    <mergeCell ref="J33:J37"/>
    <mergeCell ref="K33:K37"/>
    <mergeCell ref="AL24:AL28"/>
    <mergeCell ref="AM24:AM28"/>
    <mergeCell ref="AN24:AN28"/>
    <mergeCell ref="AC24:AC28"/>
    <mergeCell ref="AD24:AD28"/>
    <mergeCell ref="AE24:AE28"/>
    <mergeCell ref="U24:U37"/>
    <mergeCell ref="V24:V28"/>
    <mergeCell ref="AI24:AI28"/>
    <mergeCell ref="AJ24:AJ28"/>
    <mergeCell ref="AK24:AK28"/>
    <mergeCell ref="V29:V30"/>
    <mergeCell ref="W29:W30"/>
    <mergeCell ref="X29:X30"/>
    <mergeCell ref="Y29:Y30"/>
    <mergeCell ref="Z29:Z30"/>
    <mergeCell ref="AA29:AA30"/>
    <mergeCell ref="AB29:AB30"/>
    <mergeCell ref="AC29:AC30"/>
    <mergeCell ref="Z24:Z28"/>
    <mergeCell ref="AA24:AA28"/>
    <mergeCell ref="AF24:AF28"/>
    <mergeCell ref="AG24:AG28"/>
    <mergeCell ref="AH24:AH28"/>
    <mergeCell ref="Y24:Y28"/>
    <mergeCell ref="AD29:AD30"/>
    <mergeCell ref="AN29:AN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S33:S37"/>
    <mergeCell ref="T33:T37"/>
    <mergeCell ref="M33:M37"/>
    <mergeCell ref="N33:N37"/>
    <mergeCell ref="O33:O37"/>
    <mergeCell ref="P33:P37"/>
    <mergeCell ref="Q33:Q37"/>
    <mergeCell ref="R33:R37"/>
    <mergeCell ref="V213:V214"/>
    <mergeCell ref="X213:X214"/>
    <mergeCell ref="Y213:Y216"/>
    <mergeCell ref="Z213:Z216"/>
    <mergeCell ref="AA213:AA214"/>
    <mergeCell ref="AC213:AC216"/>
    <mergeCell ref="AD213:AD216"/>
    <mergeCell ref="AK213:AK216"/>
    <mergeCell ref="AL282:AL286"/>
    <mergeCell ref="AM282:AM286"/>
    <mergeCell ref="AN282:AN286"/>
    <mergeCell ref="U282:U286"/>
    <mergeCell ref="V282:V286"/>
    <mergeCell ref="W282:W286"/>
    <mergeCell ref="X282:X286"/>
    <mergeCell ref="Y282:Y286"/>
    <mergeCell ref="Z282:Z286"/>
    <mergeCell ref="AA282:AA286"/>
    <mergeCell ref="AB282:AB286"/>
    <mergeCell ref="AC282:AC286"/>
    <mergeCell ref="AD282:AD286"/>
    <mergeCell ref="AE282:AE286"/>
    <mergeCell ref="AF282:AF286"/>
    <mergeCell ref="AG282:AG286"/>
    <mergeCell ref="AH282:AH286"/>
    <mergeCell ref="AI282:AI286"/>
    <mergeCell ref="AJ282:AJ286"/>
    <mergeCell ref="AK282:AK286"/>
    <mergeCell ref="Y222:Y226"/>
    <mergeCell ref="Z222:Z226"/>
    <mergeCell ref="AA222:AA226"/>
    <mergeCell ref="AB222:AB226"/>
  </mergeCells>
  <pageMargins left="1.1811023622047245" right="0.39370078740157483" top="0.78740157480314965" bottom="0.78740157480314965" header="0.31496062992125984" footer="0.31496062992125984"/>
  <pageSetup paperSize="8" scale="20" fitToHeight="0" orientation="landscape" r:id="rId1"/>
  <rowBreaks count="8" manualBreakCount="8">
    <brk id="37" max="39" man="1"/>
    <brk id="67" max="39" man="1"/>
    <brk id="100" max="39" man="1"/>
    <brk id="126" max="39" man="1"/>
    <brk id="152" max="39" man="1"/>
    <brk id="179" max="39" man="1"/>
    <brk id="236" max="39" man="1"/>
    <brk id="286" max="39" man="1"/>
  </rowBreaks>
  <ignoredErrors>
    <ignoredError sqref="AA8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программе</vt:lpstr>
      <vt:lpstr>'Приложение 1 к программе'!Заголовки_для_печати</vt:lpstr>
      <vt:lpstr>'Приложение 1 к программе'!Область_печати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Ташкевич Людмила Юрьевна</dc:creator>
  <cp:lastModifiedBy>Admin</cp:lastModifiedBy>
  <cp:lastPrinted>2015-12-14T12:02:58Z</cp:lastPrinted>
  <dcterms:created xsi:type="dcterms:W3CDTF">2013-10-04T11:49:02Z</dcterms:created>
  <dcterms:modified xsi:type="dcterms:W3CDTF">2016-03-16T09:39:57Z</dcterms:modified>
</cp:coreProperties>
</file>